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KUC64\"/>
    </mc:Choice>
  </mc:AlternateContent>
  <bookViews>
    <workbookView xWindow="0" yWindow="0" windowWidth="23040" windowHeight="9225" tabRatio="700" activeTab="1"/>
  </bookViews>
  <sheets>
    <sheet name="1.ข้อมูลทั่วไป" sheetId="3" r:id="rId1"/>
    <sheet name="2.ข้อมูลการให้บริการ" sheetId="2" r:id="rId2"/>
    <sheet name="Sheet1" sheetId="4" r:id="rId3"/>
  </sheets>
  <definedNames>
    <definedName name="_xlnm.Print_Titles" localSheetId="1">'2.ข้อมูลการให้บริการ'!$A:$B,'2.ข้อมูลการให้บริการ'!$2:$8</definedName>
  </definedNames>
  <calcPr calcId="162913"/>
</workbook>
</file>

<file path=xl/calcChain.xml><?xml version="1.0" encoding="utf-8"?>
<calcChain xmlns="http://schemas.openxmlformats.org/spreadsheetml/2006/main">
  <c r="C10" i="3" l="1"/>
  <c r="C11" i="3"/>
  <c r="C12" i="3"/>
  <c r="C13" i="3"/>
  <c r="C14" i="3"/>
  <c r="C15" i="3"/>
  <c r="C16" i="3"/>
  <c r="C9" i="3"/>
  <c r="X9" i="2"/>
  <c r="Y9" i="2"/>
  <c r="Z9" i="2"/>
  <c r="AA9" i="2"/>
  <c r="X10" i="2"/>
  <c r="Y10" i="2"/>
  <c r="Z10" i="2"/>
  <c r="AA10" i="2"/>
  <c r="X11" i="2"/>
  <c r="Y11" i="2"/>
  <c r="Z11" i="2"/>
  <c r="AA11" i="2"/>
  <c r="X12" i="2"/>
  <c r="Y12" i="2"/>
  <c r="Z12" i="2"/>
  <c r="AA12" i="2"/>
  <c r="X13" i="2"/>
  <c r="Y13" i="2"/>
  <c r="Z13" i="2"/>
  <c r="AA13" i="2"/>
  <c r="X14" i="2"/>
  <c r="Y14" i="2"/>
  <c r="Z14" i="2"/>
  <c r="AA14" i="2"/>
  <c r="X15" i="2"/>
  <c r="Y15" i="2"/>
  <c r="Z15" i="2"/>
  <c r="AA15" i="2"/>
  <c r="R9" i="2"/>
  <c r="R10" i="2"/>
  <c r="R11" i="2"/>
  <c r="R12" i="2"/>
  <c r="R13" i="2"/>
  <c r="R14" i="2"/>
  <c r="R15" i="2"/>
  <c r="R16" i="2"/>
  <c r="M9" i="2"/>
  <c r="M10" i="2"/>
  <c r="M11" i="2"/>
  <c r="M12" i="2"/>
  <c r="M13" i="2"/>
  <c r="M14" i="2"/>
  <c r="M15" i="2"/>
  <c r="H9" i="2"/>
  <c r="H10" i="2"/>
  <c r="H11" i="2"/>
  <c r="H12" i="2"/>
  <c r="H13" i="2"/>
  <c r="H14" i="2"/>
  <c r="C9" i="2"/>
  <c r="C10" i="2"/>
  <c r="C11" i="2"/>
  <c r="C12" i="2"/>
  <c r="C13" i="2"/>
  <c r="AA16" i="2"/>
  <c r="Z16" i="2"/>
  <c r="Y16" i="2"/>
  <c r="X16" i="2"/>
  <c r="M16" i="2"/>
  <c r="H16" i="2"/>
  <c r="C16" i="2"/>
  <c r="C14" i="2"/>
  <c r="H15" i="2"/>
  <c r="C15" i="2"/>
  <c r="R17" i="2"/>
  <c r="R18" i="2"/>
  <c r="W18" i="2" s="1"/>
  <c r="R19" i="2"/>
  <c r="R20" i="2"/>
  <c r="W20" i="2"/>
  <c r="R21" i="2"/>
  <c r="R22" i="2"/>
  <c r="W22" i="2" s="1"/>
  <c r="M17" i="2"/>
  <c r="M18" i="2"/>
  <c r="M19" i="2"/>
  <c r="M20" i="2"/>
  <c r="M21" i="2"/>
  <c r="M22" i="2"/>
  <c r="H17" i="2"/>
  <c r="H18" i="2"/>
  <c r="H19" i="2"/>
  <c r="W19" i="2" s="1"/>
  <c r="H20" i="2"/>
  <c r="H21" i="2"/>
  <c r="W21" i="2" s="1"/>
  <c r="H22" i="2"/>
  <c r="C17" i="2"/>
  <c r="C18" i="2"/>
  <c r="C19" i="2"/>
  <c r="C20" i="2"/>
  <c r="C21" i="2"/>
  <c r="C22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X21" i="2"/>
  <c r="Y21" i="2"/>
  <c r="Z21" i="2"/>
  <c r="AA21" i="2"/>
  <c r="X22" i="2"/>
  <c r="Y22" i="2"/>
  <c r="Z22" i="2"/>
  <c r="AA22" i="2"/>
  <c r="V3" i="2"/>
  <c r="V4" i="2"/>
  <c r="W15" i="2" l="1"/>
  <c r="W16" i="2"/>
  <c r="W14" i="2"/>
  <c r="W13" i="2"/>
  <c r="W12" i="2"/>
  <c r="W11" i="2"/>
  <c r="W10" i="2"/>
  <c r="W9" i="2"/>
  <c r="W17" i="2"/>
</calcChain>
</file>

<file path=xl/sharedStrings.xml><?xml version="1.0" encoding="utf-8"?>
<sst xmlns="http://schemas.openxmlformats.org/spreadsheetml/2006/main" count="106" uniqueCount="67">
  <si>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</si>
  <si>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</si>
  <si>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</si>
  <si>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</si>
  <si>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</si>
  <si>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</si>
  <si>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</si>
  <si>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</si>
  <si>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</si>
  <si>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</si>
  <si>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</si>
  <si>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</si>
  <si>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</si>
  <si>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</si>
  <si>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</si>
  <si>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</si>
  <si>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</si>
  <si>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</si>
  <si>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</si>
  <si>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</si>
  <si>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</si>
  <si>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</si>
  <si>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</si>
  <si>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</si>
  <si>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</si>
  <si>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</si>
  <si>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</si>
  <si>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</si>
  <si>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</si>
  <si>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</si>
  <si>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</si>
  <si>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</si>
  <si>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</si>
  <si>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</si>
  <si>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</si>
  <si>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</si>
  <si>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</si>
  <si>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</si>
  <si>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</si>
  <si>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</si>
  <si>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</si>
  <si>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</si>
  <si>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</si>
  <si>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</si>
  <si>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</si>
  <si>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</si>
  <si>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</si>
  <si>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</si>
  <si>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</si>
  <si>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</si>
  <si>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</si>
  <si>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</si>
  <si>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ระดับรพ.วิกฤต ไตรมาส 1/63</t>
  </si>
  <si>
    <t>แพทย์ GP</t>
  </si>
  <si>
    <t>ภายในวันที่ 16 เมษายน 2564</t>
  </si>
  <si>
    <t>1. ข้อมูลทั่วไป  (1 ตุลาคม 2563 - 31 มีนาคม 2564)</t>
  </si>
  <si>
    <t>ข้อมูล ณ 31 มีนาคม 2564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</si>
  <si>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</si>
  <si>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</si>
  <si>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</si>
  <si>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</si>
  <si>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</si>
  <si>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</si>
  <si>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</si>
  <si>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</si>
  <si>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</si>
  <si>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2.  ข้อมูลบริการ  (1 ตุลาคม 2563 - 30 กันยายน 2564)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</si>
</sst>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7" formatCode="_-* #,##0.00_-;\-* #,##0.00_-;_-* &quot;-&quot;??_-;_-@_-"/>
    <numFmt numFmtId="188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2"/>
      <color indexed="8"/>
      <name val="TH SarabunPSK"/>
      <family val="2"/>
    </font>
    <font>
      <b/>
      <sz val="16"/>
      <name val="TH SarabunPSK"/>
      <family val="2"/>
    </font>
    <font>
      <sz val="11"/>
      <color rgb="FF222222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02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187" fontId="6" fillId="0" borderId="0" xfId="2" applyFont="1" applyBorder="1"/>
    <xf numFmtId="188" fontId="6" fillId="0" borderId="0" xfId="2" applyNumberFormat="1" applyFont="1" applyFill="1" applyBorder="1"/>
    <xf numFmtId="188" fontId="6" fillId="0" borderId="0" xfId="2" applyNumberFormat="1" applyFont="1" applyBorder="1"/>
    <xf numFmtId="0" fontId="7" fillId="0" borderId="0" xfId="0" applyFont="1" applyBorder="1"/>
    <xf numFmtId="188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187" fontId="7" fillId="0" borderId="0" xfId="2" applyFont="1" applyBorder="1"/>
    <xf numFmtId="0" fontId="7" fillId="2" borderId="0" xfId="0" applyFont="1" applyFill="1"/>
    <xf numFmtId="188" fontId="7" fillId="2" borderId="3" xfId="2" applyNumberFormat="1" applyFont="1" applyFill="1" applyBorder="1"/>
    <xf numFmtId="0" fontId="7" fillId="7" borderId="0" xfId="0" applyFont="1" applyFill="1"/>
    <xf numFmtId="187" fontId="7" fillId="2" borderId="3" xfId="2" applyFont="1" applyFill="1" applyBorder="1"/>
    <xf numFmtId="187" fontId="6" fillId="2" borderId="3" xfId="2" applyFont="1" applyFill="1" applyBorder="1"/>
    <xf numFmtId="0" fontId="6" fillId="0" borderId="3" xfId="0" applyFont="1" applyFill="1" applyBorder="1" applyAlignment="1">
      <alignment horizontal="left"/>
    </xf>
    <xf numFmtId="187" fontId="4" fillId="0" borderId="4" xfId="2" applyFont="1" applyFill="1" applyBorder="1"/>
    <xf numFmtId="187" fontId="6" fillId="0" borderId="0" xfId="0" applyNumberFormat="1" applyFont="1" applyFill="1" applyBorder="1"/>
    <xf numFmtId="187" fontId="7" fillId="0" borderId="0" xfId="0" applyNumberFormat="1" applyFont="1" applyFill="1" applyBorder="1"/>
    <xf numFmtId="187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8" fontId="2" fillId="0" borderId="4" xfId="2" applyNumberFormat="1" applyFont="1" applyFill="1" applyBorder="1"/>
    <xf numFmtId="187" fontId="2" fillId="0" borderId="4" xfId="2" applyFont="1" applyFill="1" applyBorder="1"/>
    <xf numFmtId="188" fontId="3" fillId="0" borderId="4" xfId="2" applyNumberFormat="1" applyFont="1" applyFill="1" applyBorder="1"/>
    <xf numFmtId="187" fontId="3" fillId="0" borderId="4" xfId="2" applyFont="1" applyFill="1" applyBorder="1"/>
    <xf numFmtId="188" fontId="2" fillId="17" borderId="4" xfId="2" applyNumberFormat="1" applyFont="1" applyFill="1" applyBorder="1"/>
    <xf numFmtId="187" fontId="2" fillId="17" borderId="4" xfId="2" applyFont="1" applyFill="1" applyBorder="1"/>
    <xf numFmtId="188" fontId="4" fillId="0" borderId="4" xfId="2" applyNumberFormat="1" applyFont="1" applyFill="1" applyBorder="1"/>
    <xf numFmtId="3" fontId="2" fillId="0" borderId="4" xfId="2" applyNumberFormat="1" applyFont="1" applyFill="1" applyBorder="1"/>
    <xf numFmtId="3" fontId="2" fillId="17" borderId="4" xfId="2" applyNumberFormat="1" applyFont="1" applyFill="1" applyBorder="1"/>
    <xf numFmtId="3" fontId="4" fillId="0" borderId="4" xfId="2" applyNumberFormat="1" applyFont="1" applyFill="1" applyBorder="1"/>
    <xf numFmtId="3" fontId="3" fillId="0" borderId="4" xfId="2" applyNumberFormat="1" applyFont="1" applyFill="1" applyBorder="1"/>
    <xf numFmtId="4" fontId="2" fillId="0" borderId="4" xfId="2" applyNumberFormat="1" applyFont="1" applyFill="1" applyBorder="1"/>
    <xf numFmtId="4" fontId="2" fillId="17" borderId="4" xfId="2" applyNumberFormat="1" applyFont="1" applyFill="1" applyBorder="1"/>
    <xf numFmtId="0" fontId="4" fillId="0" borderId="4" xfId="2" applyNumberFormat="1" applyFont="1" applyFill="1" applyBorder="1"/>
    <xf numFmtId="4" fontId="3" fillId="0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8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14" fillId="0" borderId="0" xfId="0" applyFont="1"/>
    <xf numFmtId="0" fontId="3" fillId="0" borderId="4" xfId="0" applyFont="1" applyFill="1" applyBorder="1" applyAlignment="1">
      <alignment horizontal="right"/>
    </xf>
    <xf numFmtId="0" fontId="12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88" fontId="2" fillId="2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88" fontId="4" fillId="0" borderId="4" xfId="1" applyNumberFormat="1" applyFont="1" applyFill="1" applyBorder="1" applyAlignment="1"/>
    <xf numFmtId="188" fontId="2" fillId="0" borderId="4" xfId="1" applyNumberFormat="1" applyFont="1" applyFill="1" applyBorder="1" applyAlignment="1"/>
    <xf numFmtId="188" fontId="2" fillId="0" borderId="4" xfId="0" applyNumberFormat="1" applyFont="1" applyFill="1" applyBorder="1" applyAlignment="1">
      <alignment horizontal="center"/>
    </xf>
    <xf numFmtId="188" fontId="3" fillId="2" borderId="3" xfId="1" applyNumberFormat="1" applyFont="1" applyFill="1" applyBorder="1"/>
    <xf numFmtId="187" fontId="3" fillId="2" borderId="3" xfId="1" applyFont="1" applyFill="1" applyBorder="1"/>
    <xf numFmtId="187" fontId="2" fillId="2" borderId="3" xfId="1" applyFont="1" applyFill="1" applyBorder="1"/>
    <xf numFmtId="188" fontId="2" fillId="17" borderId="4" xfId="1" applyNumberFormat="1" applyFont="1" applyFill="1" applyBorder="1"/>
    <xf numFmtId="187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8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187" fontId="2" fillId="0" borderId="4" xfId="1" applyFont="1" applyFill="1" applyBorder="1"/>
    <xf numFmtId="0" fontId="2" fillId="0" borderId="4" xfId="0" applyNumberFormat="1" applyFont="1" applyFill="1" applyBorder="1" applyAlignment="1">
      <alignment horizontal="center"/>
    </xf>
    <xf numFmtId="17" fontId="3" fillId="0" borderId="4" xfId="0" applyNumberFormat="1" applyFont="1" applyFill="1" applyBorder="1" applyAlignment="1">
      <alignment horizontal="left"/>
    </xf>
    <xf numFmtId="0" fontId="2" fillId="1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8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187" fontId="2" fillId="17" borderId="3" xfId="1" applyFont="1" applyFill="1" applyBorder="1"/>
    <xf numFmtId="188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187" fontId="2" fillId="0" borderId="3" xfId="1" applyFont="1" applyFill="1" applyBorder="1"/>
    <xf numFmtId="0" fontId="2" fillId="0" borderId="7" xfId="0" applyFont="1" applyBorder="1"/>
    <xf numFmtId="188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187" fontId="2" fillId="0" borderId="3" xfId="0" applyNumberFormat="1" applyFont="1" applyBorder="1"/>
    <xf numFmtId="188" fontId="2" fillId="0" borderId="8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center" vertical="center"/>
    </xf>
    <xf numFmtId="188" fontId="2" fillId="0" borderId="3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188" fontId="2" fillId="2" borderId="7" xfId="1" applyNumberFormat="1" applyFont="1" applyFill="1" applyBorder="1" applyAlignment="1">
      <alignment horizont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0" fillId="0" borderId="10" xfId="0" applyBorder="1" applyAlignment="1">
      <alignment horizontal="center"/>
    </xf>
    <xf numFmtId="3" fontId="15" fillId="17" borderId="4" xfId="1" applyNumberFormat="1" applyFont="1" applyFill="1" applyBorder="1"/>
    <xf numFmtId="188" fontId="15" fillId="17" borderId="4" xfId="1" applyNumberFormat="1" applyFont="1" applyFill="1" applyBorder="1"/>
    <xf numFmtId="188" fontId="16" fillId="2" borderId="3" xfId="1" applyNumberFormat="1" applyFont="1" applyFill="1" applyBorder="1"/>
    <xf numFmtId="187" fontId="16" fillId="2" borderId="3" xfId="2" applyFont="1" applyFill="1" applyBorder="1"/>
    <xf numFmtId="4" fontId="15" fillId="17" borderId="4" xfId="1" applyNumberFormat="1" applyFont="1" applyFill="1" applyBorder="1"/>
    <xf numFmtId="187" fontId="15" fillId="17" borderId="4" xfId="1" applyFont="1" applyFill="1" applyBorder="1"/>
    <xf numFmtId="0" fontId="3" fillId="10" borderId="13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/>
    </xf>
    <xf numFmtId="0" fontId="3" fillId="14" borderId="15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5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12" borderId="15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3" borderId="16" xfId="0" applyFont="1" applyFill="1" applyBorder="1" applyAlignment="1">
      <alignment horizontal="center"/>
    </xf>
    <xf numFmtId="0" fontId="3" fillId="13" borderId="17" xfId="0" applyFont="1" applyFill="1" applyBorder="1" applyAlignment="1">
      <alignment horizontal="center"/>
    </xf>
    <xf numFmtId="0" fontId="3" fillId="13" borderId="18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2" borderId="13" xfId="0" applyFont="1" applyFill="1" applyBorder="1" applyAlignment="1">
      <alignment horizontal="center"/>
    </xf>
    <xf numFmtId="0" fontId="7" fillId="12" borderId="1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5" xfId="0" applyFont="1" applyFill="1" applyBorder="1" applyAlignment="1">
      <alignment horizontal="center"/>
    </xf>
    <xf numFmtId="0" fontId="7" fillId="16" borderId="1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</cellXfs>
  <cellStyles count="3">
    <cellStyle name="Comma 2" xfId="1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6"/>
  <sheetViews>
    <sheetView topLeftCell="A4" zoomScale="70" zoomScaleNormal="70" workbookViewId="0">
      <selection activeCell="S18" sqref="S18"/>
    </sheetView>
  </sheetViews>
  <sheetFormatPr defaultColWidth="9" defaultRowHeight="21" x14ac:dyDescent="0.35"/>
  <cols>
    <col min="1" max="1" width="21" style="54" customWidth="1"/>
    <col min="2" max="2" width="10.375" style="60" customWidth="1"/>
    <col min="3" max="3" width="10.875" style="60" customWidth="1"/>
    <col min="4" max="4" width="10" style="54" customWidth="1"/>
    <col min="5" max="5" width="13.625" style="54" customWidth="1"/>
    <col min="6" max="6" width="11.875" style="54" customWidth="1"/>
    <col min="7" max="7" width="11" style="54" customWidth="1"/>
    <col min="8" max="8" width="10.875" style="54" customWidth="1"/>
    <col min="9" max="9" width="11.375" style="54" customWidth="1"/>
    <col min="10" max="10" width="11.875" style="54" customWidth="1"/>
    <col min="11" max="11" width="11.375" style="54" customWidth="1"/>
    <col min="12" max="12" width="11.875" style="54" customWidth="1"/>
    <col min="13" max="13" width="10.625" style="54" customWidth="1"/>
    <col min="14" max="14" width="12.625" style="54" customWidth="1"/>
    <col min="15" max="15" width="11.375" style="54" customWidth="1"/>
    <col min="16" max="16" width="14.125" style="54" customWidth="1"/>
    <col min="17" max="19" width="9" style="54"/>
    <col min="20" max="20" width="10.625" style="54" bestFit="1" customWidth="1"/>
    <col min="21" max="21" width="10.125" style="54" bestFit="1" customWidth="1"/>
    <col min="22" max="22" width="14.375" style="54" customWidth="1"/>
    <col min="23" max="23" width="19.375" style="54" customWidth="1"/>
    <col min="24" max="24" width="17.875" style="54" customWidth="1"/>
    <col min="25" max="48" width="9" style="61"/>
    <col min="49" max="16384" width="9" style="54"/>
  </cols>
  <sheetData>
    <row r="1" spans="1:49" x14ac:dyDescent="0.35">
      <c r="I1" s="54" t="s">
        <v>23</v>
      </c>
    </row>
    <row r="2" spans="1:49" ht="23.25" x14ac:dyDescent="0.35">
      <c r="A2" s="37" t="s">
        <v>24</v>
      </c>
    </row>
    <row r="3" spans="1:49" ht="23.25" x14ac:dyDescent="0.35">
      <c r="A3" s="37" t="s">
        <v>54</v>
      </c>
    </row>
    <row r="4" spans="1:49" ht="21.75" thickBot="1" x14ac:dyDescent="0.4">
      <c r="A4" s="62" t="s">
        <v>55</v>
      </c>
      <c r="B4" s="63"/>
      <c r="C4" s="64"/>
    </row>
    <row r="5" spans="1:49" s="66" customFormat="1" ht="21.75" thickBot="1" x14ac:dyDescent="0.4">
      <c r="A5" s="152" t="s">
        <v>1</v>
      </c>
      <c r="B5" s="166" t="s">
        <v>56</v>
      </c>
      <c r="C5" s="168" t="s">
        <v>25</v>
      </c>
      <c r="D5" s="170" t="s">
        <v>26</v>
      </c>
      <c r="E5" s="170"/>
      <c r="F5" s="170"/>
      <c r="G5" s="171"/>
      <c r="H5" s="172" t="s">
        <v>27</v>
      </c>
      <c r="I5" s="173"/>
      <c r="J5" s="174"/>
      <c r="K5" s="161" t="s">
        <v>28</v>
      </c>
      <c r="L5" s="162"/>
      <c r="M5" s="162"/>
      <c r="N5" s="163"/>
      <c r="O5" s="154" t="s">
        <v>29</v>
      </c>
      <c r="P5" s="155"/>
      <c r="Q5" s="155"/>
      <c r="R5" s="155"/>
      <c r="S5" s="155"/>
      <c r="T5" s="155"/>
      <c r="U5" s="155"/>
      <c r="V5" s="155"/>
      <c r="W5" s="155"/>
      <c r="X5" s="156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</row>
    <row r="6" spans="1:49" s="68" customFormat="1" ht="21.75" thickBot="1" x14ac:dyDescent="0.4">
      <c r="A6" s="157"/>
      <c r="B6" s="167"/>
      <c r="C6" s="169"/>
      <c r="D6" s="152" t="s">
        <v>0</v>
      </c>
      <c r="E6" s="158" t="s">
        <v>30</v>
      </c>
      <c r="F6" s="152" t="s">
        <v>31</v>
      </c>
      <c r="G6" s="152" t="s">
        <v>32</v>
      </c>
      <c r="H6" s="152" t="s">
        <v>33</v>
      </c>
      <c r="I6" s="158" t="s">
        <v>34</v>
      </c>
      <c r="J6" s="152" t="s">
        <v>35</v>
      </c>
      <c r="K6" s="158" t="s">
        <v>36</v>
      </c>
      <c r="L6" s="158" t="s">
        <v>37</v>
      </c>
      <c r="M6" s="152" t="s">
        <v>38</v>
      </c>
      <c r="N6" s="158" t="s">
        <v>52</v>
      </c>
      <c r="O6" s="164" t="s">
        <v>39</v>
      </c>
      <c r="P6" s="164"/>
      <c r="Q6" s="164"/>
      <c r="R6" s="164"/>
      <c r="S6" s="164"/>
      <c r="T6" s="165"/>
      <c r="U6" s="152" t="s">
        <v>40</v>
      </c>
      <c r="V6" s="152" t="s">
        <v>41</v>
      </c>
      <c r="W6" s="140" t="s">
        <v>51</v>
      </c>
      <c r="X6" s="67" t="s">
        <v>42</v>
      </c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</row>
    <row r="7" spans="1:49" s="68" customFormat="1" ht="21.75" thickBot="1" x14ac:dyDescent="0.4">
      <c r="A7" s="157"/>
      <c r="B7" s="167"/>
      <c r="C7" s="169"/>
      <c r="D7" s="157"/>
      <c r="E7" s="159"/>
      <c r="F7" s="157"/>
      <c r="G7" s="157"/>
      <c r="H7" s="157"/>
      <c r="I7" s="159"/>
      <c r="J7" s="157"/>
      <c r="K7" s="159"/>
      <c r="L7" s="159"/>
      <c r="M7" s="157"/>
      <c r="N7" s="159"/>
      <c r="O7" s="150" t="s">
        <v>43</v>
      </c>
      <c r="P7" s="151"/>
      <c r="Q7" s="152" t="s">
        <v>44</v>
      </c>
      <c r="R7" s="152" t="s">
        <v>45</v>
      </c>
      <c r="S7" s="152" t="s">
        <v>46</v>
      </c>
      <c r="T7" s="152" t="s">
        <v>47</v>
      </c>
      <c r="U7" s="157"/>
      <c r="V7" s="157"/>
      <c r="W7" s="141" t="s">
        <v>48</v>
      </c>
      <c r="X7" s="69" t="s">
        <v>48</v>
      </c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</row>
    <row r="8" spans="1:49" s="68" customFormat="1" ht="21.75" thickBot="1" x14ac:dyDescent="0.4">
      <c r="A8" s="153"/>
      <c r="B8" s="167"/>
      <c r="C8" s="169"/>
      <c r="D8" s="153"/>
      <c r="E8" s="160"/>
      <c r="F8" s="153"/>
      <c r="G8" s="153"/>
      <c r="H8" s="153"/>
      <c r="I8" s="160"/>
      <c r="J8" s="153"/>
      <c r="K8" s="160"/>
      <c r="L8" s="160"/>
      <c r="M8" s="153"/>
      <c r="N8" s="160"/>
      <c r="O8" s="70" t="s">
        <v>53</v>
      </c>
      <c r="P8" s="70" t="s">
        <v>49</v>
      </c>
      <c r="Q8" s="153"/>
      <c r="R8" s="153"/>
      <c r="S8" s="153"/>
      <c r="T8" s="153"/>
      <c r="U8" s="153"/>
      <c r="V8" s="153"/>
      <c r="W8" s="142"/>
      <c r="X8" s="7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</row>
    <row r="9" spans="1:49" s="68" customFormat="1" x14ac:dyDescent="0.35">
      <c r="A9" s="74" t="s">
        <v>57</v>
      </c>
      <c r="B9" s="135"/>
      <c r="C9" s="136">
        <f>D9+E9+F9+G9</f>
        <v>0</v>
      </c>
      <c r="D9" s="129"/>
      <c r="E9" s="129"/>
      <c r="F9" s="129"/>
      <c r="G9" s="129"/>
      <c r="H9" s="130">
        <v>350</v>
      </c>
      <c r="I9" s="130">
        <v>400</v>
      </c>
      <c r="J9" s="130">
        <v>68</v>
      </c>
      <c r="K9" s="113"/>
      <c r="L9" s="72"/>
      <c r="M9" s="99"/>
      <c r="N9" s="73"/>
      <c r="O9" s="73">
        <v>1</v>
      </c>
      <c r="P9" s="73">
        <v>63</v>
      </c>
      <c r="Q9" s="72">
        <v>12</v>
      </c>
      <c r="R9" s="72">
        <v>28</v>
      </c>
      <c r="S9" s="72">
        <v>346</v>
      </c>
      <c r="T9" s="72">
        <v>133</v>
      </c>
      <c r="U9" s="72">
        <v>49</v>
      </c>
      <c r="V9" s="72">
        <v>24</v>
      </c>
      <c r="W9" s="72">
        <v>268</v>
      </c>
      <c r="X9" s="98">
        <v>170</v>
      </c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</row>
    <row r="10" spans="1:49" s="61" customFormat="1" ht="26.25" customHeight="1" x14ac:dyDescent="0.35">
      <c r="A10" s="74" t="s">
        <v>58</v>
      </c>
      <c r="B10" s="135"/>
      <c r="C10" s="136">
        <f t="shared" ref="C10:C16" si="0">D10+E10+F10+G10</f>
        <v>0</v>
      </c>
      <c r="D10" s="131"/>
      <c r="E10" s="131"/>
      <c r="F10" s="131"/>
      <c r="G10" s="131"/>
      <c r="H10" s="143">
        <v>120</v>
      </c>
      <c r="I10" s="143">
        <v>109</v>
      </c>
      <c r="J10" s="143">
        <v>29</v>
      </c>
      <c r="K10" s="72"/>
      <c r="L10" s="72"/>
      <c r="M10" s="99"/>
      <c r="N10" s="73"/>
      <c r="O10" s="73">
        <v>12</v>
      </c>
      <c r="P10" s="73">
        <v>8</v>
      </c>
      <c r="Q10" s="72">
        <v>7</v>
      </c>
      <c r="R10" s="72">
        <v>7</v>
      </c>
      <c r="S10" s="72">
        <v>96</v>
      </c>
      <c r="T10" s="72">
        <v>34</v>
      </c>
      <c r="U10" s="72">
        <v>8</v>
      </c>
      <c r="V10" s="72">
        <v>7</v>
      </c>
      <c r="W10" s="72">
        <v>77</v>
      </c>
      <c r="X10" s="98">
        <v>14</v>
      </c>
      <c r="AW10" s="68"/>
    </row>
    <row r="11" spans="1:49" s="61" customFormat="1" x14ac:dyDescent="0.35">
      <c r="A11" s="115" t="s">
        <v>59</v>
      </c>
      <c r="B11" s="135"/>
      <c r="C11" s="136">
        <f t="shared" si="0"/>
        <v>0</v>
      </c>
      <c r="D11" s="131"/>
      <c r="E11" s="131"/>
      <c r="F11" s="131"/>
      <c r="G11" s="131"/>
      <c r="H11" s="77">
        <v>27</v>
      </c>
      <c r="I11" s="77">
        <v>27</v>
      </c>
      <c r="J11" s="77">
        <v>6</v>
      </c>
      <c r="K11" s="72"/>
      <c r="L11" s="72"/>
      <c r="M11" s="72"/>
      <c r="N11" s="73"/>
      <c r="O11" s="73">
        <v>4</v>
      </c>
      <c r="P11" s="73">
        <v>0</v>
      </c>
      <c r="Q11" s="72">
        <v>3</v>
      </c>
      <c r="R11" s="72">
        <v>3</v>
      </c>
      <c r="S11" s="72">
        <v>30</v>
      </c>
      <c r="T11" s="72">
        <v>28</v>
      </c>
      <c r="U11" s="72">
        <v>9</v>
      </c>
      <c r="V11" s="72">
        <v>2</v>
      </c>
      <c r="W11" s="72">
        <v>32</v>
      </c>
      <c r="X11" s="76">
        <v>15</v>
      </c>
    </row>
    <row r="12" spans="1:49" customFormat="1" x14ac:dyDescent="0.35">
      <c r="A12" s="124" t="s">
        <v>60</v>
      </c>
      <c r="B12" s="135"/>
      <c r="C12" s="136">
        <f t="shared" si="0"/>
        <v>0</v>
      </c>
      <c r="D12" s="132"/>
      <c r="E12" s="133"/>
      <c r="F12" s="134"/>
      <c r="G12" s="134"/>
      <c r="H12" s="77">
        <v>41</v>
      </c>
      <c r="I12" s="77">
        <v>30</v>
      </c>
      <c r="J12" s="77">
        <v>11</v>
      </c>
      <c r="K12" s="72"/>
      <c r="L12" s="72"/>
      <c r="M12" s="72"/>
      <c r="N12" s="73"/>
      <c r="O12" s="73">
        <v>4</v>
      </c>
      <c r="P12" s="73">
        <v>0</v>
      </c>
      <c r="Q12" s="72">
        <v>3</v>
      </c>
      <c r="R12" s="72">
        <v>2</v>
      </c>
      <c r="S12" s="72">
        <v>34</v>
      </c>
      <c r="T12" s="72">
        <v>24</v>
      </c>
      <c r="U12" s="72">
        <v>5</v>
      </c>
      <c r="V12" s="72">
        <v>5</v>
      </c>
      <c r="W12" s="72">
        <v>43</v>
      </c>
      <c r="X12" s="98">
        <v>13</v>
      </c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8"/>
    </row>
    <row r="13" spans="1:49" s="68" customFormat="1" ht="28.5" customHeight="1" x14ac:dyDescent="0.35">
      <c r="A13" s="115" t="s">
        <v>61</v>
      </c>
      <c r="B13" s="135"/>
      <c r="C13" s="136">
        <f t="shared" si="0"/>
        <v>0</v>
      </c>
      <c r="D13" s="131"/>
      <c r="E13" s="131"/>
      <c r="F13" s="131"/>
      <c r="G13" s="131"/>
      <c r="H13" s="77">
        <v>250</v>
      </c>
      <c r="I13" s="77">
        <v>266</v>
      </c>
      <c r="J13" s="77">
        <v>101</v>
      </c>
      <c r="K13" s="72"/>
      <c r="L13" s="72"/>
      <c r="M13" s="99"/>
      <c r="N13" s="73"/>
      <c r="O13" s="73">
        <v>21</v>
      </c>
      <c r="P13" s="73">
        <v>31</v>
      </c>
      <c r="Q13" s="72">
        <v>10</v>
      </c>
      <c r="R13" s="72">
        <v>19</v>
      </c>
      <c r="S13" s="72">
        <v>225</v>
      </c>
      <c r="T13" s="72">
        <v>72</v>
      </c>
      <c r="U13" s="72">
        <v>17</v>
      </c>
      <c r="V13" s="72">
        <v>3</v>
      </c>
      <c r="W13" s="72">
        <v>136</v>
      </c>
      <c r="X13" s="98">
        <v>36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</row>
    <row r="14" spans="1:49" s="68" customFormat="1" x14ac:dyDescent="0.35">
      <c r="A14" s="115" t="s">
        <v>62</v>
      </c>
      <c r="B14" s="135"/>
      <c r="C14" s="136">
        <f t="shared" si="0"/>
        <v>0</v>
      </c>
      <c r="D14" s="131"/>
      <c r="E14" s="131"/>
      <c r="F14" s="131"/>
      <c r="G14" s="131"/>
      <c r="H14" s="77">
        <v>30</v>
      </c>
      <c r="I14" s="77">
        <v>25</v>
      </c>
      <c r="J14" s="77">
        <v>5</v>
      </c>
      <c r="K14" s="72"/>
      <c r="L14" s="72"/>
      <c r="M14" s="72"/>
      <c r="N14" s="73"/>
      <c r="O14" s="73">
        <v>3</v>
      </c>
      <c r="P14" s="73">
        <v>0</v>
      </c>
      <c r="Q14" s="72">
        <v>3</v>
      </c>
      <c r="R14" s="72">
        <v>3</v>
      </c>
      <c r="S14" s="72">
        <v>23</v>
      </c>
      <c r="T14" s="72">
        <v>15</v>
      </c>
      <c r="U14" s="72">
        <v>3</v>
      </c>
      <c r="V14" s="72">
        <v>3</v>
      </c>
      <c r="W14" s="72">
        <v>30</v>
      </c>
      <c r="X14" s="98">
        <v>5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</row>
    <row r="15" spans="1:49" s="68" customFormat="1" x14ac:dyDescent="0.35">
      <c r="A15" s="74" t="s">
        <v>63</v>
      </c>
      <c r="B15" s="135"/>
      <c r="C15" s="136">
        <f t="shared" si="0"/>
        <v>0</v>
      </c>
      <c r="D15" s="132"/>
      <c r="E15" s="133"/>
      <c r="F15" s="134"/>
      <c r="G15" s="134"/>
      <c r="H15" s="77">
        <v>30</v>
      </c>
      <c r="I15" s="77">
        <v>30</v>
      </c>
      <c r="J15" s="77">
        <v>4</v>
      </c>
      <c r="K15" s="72"/>
      <c r="L15" s="72"/>
      <c r="M15" s="95"/>
      <c r="N15" s="96"/>
      <c r="O15" s="96">
        <v>4</v>
      </c>
      <c r="P15" s="96">
        <v>0</v>
      </c>
      <c r="Q15" s="95">
        <v>3</v>
      </c>
      <c r="R15" s="95">
        <v>2</v>
      </c>
      <c r="S15" s="95">
        <v>25</v>
      </c>
      <c r="T15" s="95">
        <v>10</v>
      </c>
      <c r="U15" s="95">
        <v>0</v>
      </c>
      <c r="V15" s="95">
        <v>1</v>
      </c>
      <c r="W15" s="95">
        <v>27</v>
      </c>
      <c r="X15" s="97">
        <v>56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</row>
    <row r="16" spans="1:49" s="68" customFormat="1" x14ac:dyDescent="0.35">
      <c r="A16" s="74" t="s">
        <v>64</v>
      </c>
      <c r="B16" s="135"/>
      <c r="C16" s="136">
        <f t="shared" si="0"/>
        <v>0</v>
      </c>
      <c r="D16" s="131"/>
      <c r="E16" s="131"/>
      <c r="F16" s="131"/>
      <c r="G16" s="131"/>
      <c r="H16" s="77">
        <v>10</v>
      </c>
      <c r="I16" s="77">
        <v>18</v>
      </c>
      <c r="J16" s="77">
        <v>5</v>
      </c>
      <c r="K16" s="72"/>
      <c r="L16" s="72"/>
      <c r="M16" s="111"/>
      <c r="N16" s="73"/>
      <c r="O16" s="73">
        <v>3</v>
      </c>
      <c r="P16" s="73">
        <v>0</v>
      </c>
      <c r="Q16" s="72">
        <v>2</v>
      </c>
      <c r="R16" s="72">
        <v>2</v>
      </c>
      <c r="S16" s="72">
        <v>23</v>
      </c>
      <c r="T16" s="72">
        <v>9</v>
      </c>
      <c r="U16" s="72">
        <v>0</v>
      </c>
      <c r="V16" s="72">
        <v>0</v>
      </c>
      <c r="W16" s="72">
        <v>21</v>
      </c>
      <c r="X16" s="98">
        <v>6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</row>
    <row r="17" spans="1:24" s="61" customFormat="1" x14ac:dyDescent="0.35">
      <c r="A17" s="31" t="s">
        <v>65</v>
      </c>
      <c r="B17" s="83"/>
      <c r="C17" s="84"/>
      <c r="D17" s="75"/>
      <c r="E17" s="75"/>
      <c r="F17" s="75"/>
      <c r="G17" s="75"/>
      <c r="H17" s="72">
        <v>25</v>
      </c>
      <c r="I17" s="72">
        <v>25</v>
      </c>
      <c r="J17" s="72">
        <v>6</v>
      </c>
      <c r="K17" s="72"/>
      <c r="L17" s="77"/>
      <c r="M17" s="78"/>
      <c r="N17" s="73"/>
      <c r="O17" s="73">
        <v>3</v>
      </c>
      <c r="P17" s="73">
        <v>0</v>
      </c>
      <c r="Q17" s="72">
        <v>3</v>
      </c>
      <c r="R17" s="72">
        <v>2</v>
      </c>
      <c r="S17" s="72">
        <v>20</v>
      </c>
      <c r="T17" s="72">
        <v>14</v>
      </c>
      <c r="U17" s="72">
        <v>1</v>
      </c>
      <c r="V17" s="72">
        <v>1</v>
      </c>
      <c r="W17" s="72">
        <v>21</v>
      </c>
      <c r="X17" s="76">
        <v>50</v>
      </c>
    </row>
    <row r="18" spans="1:24" x14ac:dyDescent="0.35">
      <c r="A18" s="74"/>
      <c r="B18" s="83"/>
      <c r="C18" s="84"/>
      <c r="D18" s="75"/>
      <c r="E18" s="75"/>
      <c r="F18" s="75"/>
      <c r="G18" s="75"/>
      <c r="H18" s="72"/>
      <c r="I18" s="72"/>
      <c r="J18" s="72"/>
      <c r="K18" s="72"/>
      <c r="L18" s="72"/>
      <c r="M18" s="72"/>
      <c r="N18" s="73"/>
      <c r="O18" s="73"/>
      <c r="P18" s="73"/>
      <c r="Q18" s="72"/>
      <c r="R18" s="72"/>
      <c r="S18" s="72"/>
      <c r="T18" s="72"/>
      <c r="U18" s="72"/>
      <c r="V18" s="72"/>
      <c r="W18" s="72"/>
      <c r="X18" s="76"/>
    </row>
    <row r="19" spans="1:24" x14ac:dyDescent="0.35">
      <c r="A19" s="74"/>
      <c r="B19" s="83"/>
      <c r="C19" s="84"/>
      <c r="D19" s="75"/>
      <c r="E19" s="75"/>
      <c r="F19" s="75"/>
      <c r="G19" s="75"/>
      <c r="H19" s="72"/>
      <c r="I19" s="72"/>
      <c r="J19" s="72"/>
      <c r="K19" s="72"/>
      <c r="L19" s="72"/>
      <c r="M19" s="72"/>
      <c r="N19" s="73"/>
      <c r="O19" s="73"/>
      <c r="P19" s="73"/>
      <c r="Q19" s="72"/>
      <c r="R19" s="72"/>
      <c r="S19" s="72"/>
      <c r="T19" s="72"/>
      <c r="U19" s="72"/>
      <c r="V19" s="72"/>
      <c r="W19" s="72"/>
      <c r="X19" s="76"/>
    </row>
    <row r="20" spans="1:24" x14ac:dyDescent="0.35">
      <c r="A20" s="74"/>
      <c r="B20" s="83"/>
      <c r="C20" s="84"/>
      <c r="D20" s="75"/>
      <c r="E20" s="75"/>
      <c r="F20" s="75"/>
      <c r="G20" s="75"/>
      <c r="H20" s="72"/>
      <c r="I20" s="72"/>
      <c r="J20" s="72"/>
      <c r="K20" s="72"/>
      <c r="L20" s="72"/>
      <c r="M20" s="79"/>
      <c r="N20" s="73"/>
      <c r="O20" s="73"/>
      <c r="P20" s="73"/>
      <c r="Q20" s="72"/>
      <c r="R20" s="72"/>
      <c r="S20" s="72"/>
      <c r="T20" s="72"/>
      <c r="U20" s="72"/>
      <c r="V20" s="72"/>
      <c r="W20" s="72"/>
      <c r="X20" s="76"/>
    </row>
    <row r="21" spans="1:24" x14ac:dyDescent="0.35">
      <c r="A21" s="74"/>
      <c r="B21" s="83"/>
      <c r="C21" s="84"/>
      <c r="D21" s="75"/>
      <c r="E21" s="75"/>
      <c r="F21" s="75"/>
      <c r="G21" s="75"/>
      <c r="H21" s="72"/>
      <c r="I21" s="72"/>
      <c r="J21" s="72"/>
      <c r="K21" s="72"/>
      <c r="L21" s="72"/>
      <c r="M21" s="72"/>
      <c r="N21" s="73"/>
      <c r="O21" s="73"/>
      <c r="P21" s="73"/>
      <c r="Q21" s="72"/>
      <c r="R21" s="72"/>
      <c r="S21" s="72"/>
      <c r="T21" s="72"/>
      <c r="U21" s="72"/>
      <c r="V21" s="72"/>
      <c r="W21" s="72"/>
      <c r="X21" s="76"/>
    </row>
    <row r="22" spans="1:24" x14ac:dyDescent="0.35">
      <c r="A22" s="74"/>
      <c r="B22" s="83"/>
      <c r="C22" s="84"/>
      <c r="D22" s="75"/>
      <c r="E22" s="75"/>
      <c r="F22" s="75"/>
      <c r="G22" s="75"/>
      <c r="H22" s="72"/>
      <c r="I22" s="72"/>
      <c r="J22" s="72"/>
      <c r="K22" s="72"/>
      <c r="L22" s="72"/>
      <c r="M22" s="72"/>
      <c r="N22" s="73"/>
      <c r="O22" s="73"/>
      <c r="P22" s="73"/>
      <c r="Q22" s="72"/>
      <c r="R22" s="72"/>
      <c r="S22" s="72"/>
      <c r="T22" s="72"/>
      <c r="U22" s="72"/>
      <c r="V22" s="72"/>
      <c r="W22" s="72"/>
      <c r="X22" s="76"/>
    </row>
    <row r="23" spans="1:24" x14ac:dyDescent="0.35">
      <c r="A23" s="74"/>
      <c r="B23" s="83"/>
      <c r="C23" s="84"/>
      <c r="D23" s="75"/>
      <c r="E23" s="75"/>
      <c r="F23" s="75"/>
      <c r="G23" s="75"/>
      <c r="H23" s="72"/>
      <c r="I23" s="72"/>
      <c r="J23" s="72"/>
      <c r="K23" s="72"/>
      <c r="L23" s="72"/>
      <c r="M23" s="72"/>
      <c r="N23" s="73"/>
      <c r="O23" s="73"/>
      <c r="P23" s="73"/>
      <c r="Q23" s="72"/>
      <c r="R23" s="72"/>
      <c r="S23" s="72"/>
      <c r="T23" s="72"/>
      <c r="U23" s="72"/>
      <c r="V23" s="72"/>
      <c r="W23" s="72"/>
      <c r="X23" s="76"/>
    </row>
    <row r="24" spans="1:24" x14ac:dyDescent="0.35">
      <c r="A24" s="74"/>
      <c r="B24" s="83"/>
      <c r="C24" s="84"/>
      <c r="D24" s="75"/>
      <c r="E24" s="75"/>
      <c r="F24" s="75"/>
      <c r="G24" s="75"/>
      <c r="H24" s="72"/>
      <c r="I24" s="72"/>
      <c r="J24" s="72"/>
      <c r="K24" s="72"/>
      <c r="L24" s="72"/>
      <c r="M24" s="72"/>
      <c r="N24" s="73"/>
      <c r="O24" s="73"/>
      <c r="P24" s="73"/>
      <c r="Q24" s="72"/>
      <c r="R24" s="72"/>
      <c r="S24" s="72"/>
      <c r="T24" s="72"/>
      <c r="U24" s="72"/>
      <c r="V24" s="72"/>
      <c r="W24" s="72"/>
      <c r="X24" s="76"/>
    </row>
    <row r="25" spans="1:24" x14ac:dyDescent="0.35">
      <c r="A25" s="74"/>
      <c r="B25" s="83"/>
      <c r="C25" s="84"/>
      <c r="D25" s="75"/>
      <c r="E25" s="75"/>
      <c r="F25" s="75"/>
      <c r="G25" s="75"/>
      <c r="H25" s="73"/>
      <c r="I25" s="73"/>
      <c r="J25" s="73"/>
      <c r="K25" s="72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80"/>
    </row>
    <row r="26" spans="1:24" x14ac:dyDescent="0.35">
      <c r="A26" s="81"/>
      <c r="B26" s="83"/>
      <c r="C26" s="84"/>
      <c r="D26" s="75"/>
      <c r="E26" s="75"/>
      <c r="F26" s="75"/>
      <c r="G26" s="75"/>
      <c r="H26" s="72"/>
      <c r="I26" s="72"/>
      <c r="J26" s="72"/>
      <c r="K26" s="72"/>
      <c r="L26" s="72"/>
      <c r="M26" s="72"/>
      <c r="N26" s="73"/>
      <c r="O26" s="73"/>
      <c r="P26" s="73"/>
      <c r="Q26" s="72"/>
      <c r="R26" s="72"/>
      <c r="S26" s="72"/>
      <c r="T26" s="72"/>
      <c r="U26" s="72"/>
      <c r="V26" s="72"/>
      <c r="W26" s="72"/>
      <c r="X26" s="76"/>
    </row>
    <row r="27" spans="1:24" x14ac:dyDescent="0.35">
      <c r="A27" s="82"/>
      <c r="B27" s="83"/>
      <c r="C27" s="84"/>
      <c r="D27" s="85"/>
      <c r="E27" s="85"/>
      <c r="F27" s="85"/>
      <c r="G27" s="85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</row>
    <row r="28" spans="1:24" x14ac:dyDescent="0.35">
      <c r="A28" s="87" t="s">
        <v>18</v>
      </c>
      <c r="B28" s="88"/>
      <c r="C28" s="89"/>
      <c r="D28" s="90"/>
      <c r="E28" s="90"/>
      <c r="F28" s="90"/>
      <c r="G28" s="90"/>
      <c r="H28" s="90"/>
      <c r="I28" s="90"/>
      <c r="J28" s="90"/>
      <c r="K28" s="90"/>
      <c r="L28" s="90"/>
      <c r="M28" s="90"/>
    </row>
    <row r="29" spans="1:24" x14ac:dyDescent="0.35">
      <c r="A29" s="91" t="s">
        <v>19</v>
      </c>
      <c r="B29" s="92"/>
      <c r="C29" s="93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1:24" x14ac:dyDescent="0.35">
      <c r="A30" s="94" t="s">
        <v>50</v>
      </c>
      <c r="B30" s="88"/>
      <c r="C30" s="89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24" x14ac:dyDescent="0.35">
      <c r="B31" s="88"/>
      <c r="C31" s="89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24" x14ac:dyDescent="0.35">
      <c r="B32" s="88"/>
      <c r="C32" s="89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2:13" x14ac:dyDescent="0.35">
      <c r="B33" s="88"/>
      <c r="C33" s="89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2:13" x14ac:dyDescent="0.35">
      <c r="B34" s="88"/>
      <c r="C34" s="89"/>
      <c r="D34" s="90"/>
      <c r="E34" s="90"/>
      <c r="F34" s="90"/>
      <c r="G34" s="90"/>
      <c r="H34" s="90"/>
      <c r="I34" s="90"/>
      <c r="J34" s="90"/>
      <c r="K34" s="90"/>
      <c r="L34" s="90"/>
      <c r="M34" s="90"/>
    </row>
    <row r="35" spans="2:13" x14ac:dyDescent="0.35">
      <c r="B35" s="88"/>
      <c r="C35" s="89"/>
      <c r="D35" s="90"/>
      <c r="E35" s="90"/>
      <c r="F35" s="90"/>
      <c r="G35" s="90"/>
      <c r="H35" s="90"/>
      <c r="I35" s="90"/>
      <c r="J35" s="90"/>
      <c r="K35" s="90"/>
      <c r="L35" s="90"/>
      <c r="M35" s="90"/>
    </row>
    <row r="36" spans="2:13" x14ac:dyDescent="0.35">
      <c r="B36" s="88"/>
      <c r="C36" s="89"/>
      <c r="D36" s="90"/>
      <c r="E36" s="90"/>
      <c r="F36" s="90"/>
      <c r="G36" s="90"/>
      <c r="H36" s="90"/>
      <c r="I36" s="90"/>
      <c r="J36" s="90"/>
      <c r="K36" s="90"/>
      <c r="L36" s="90"/>
      <c r="M36" s="90"/>
    </row>
    <row r="37" spans="2:13" x14ac:dyDescent="0.35">
      <c r="B37" s="88"/>
      <c r="C37" s="89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2:13" x14ac:dyDescent="0.35">
      <c r="B38" s="88"/>
      <c r="C38" s="89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2:13" x14ac:dyDescent="0.35">
      <c r="B39" s="88"/>
      <c r="C39" s="89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2:13" x14ac:dyDescent="0.35">
      <c r="B40" s="88"/>
      <c r="C40" s="89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2:13" x14ac:dyDescent="0.35">
      <c r="B41" s="88"/>
      <c r="C41" s="89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2:13" x14ac:dyDescent="0.35">
      <c r="B42" s="88"/>
      <c r="C42" s="89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2:13" x14ac:dyDescent="0.35">
      <c r="B43" s="88"/>
      <c r="C43" s="89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4" spans="2:13" x14ac:dyDescent="0.35">
      <c r="B44" s="88"/>
      <c r="C44" s="89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2:13" x14ac:dyDescent="0.35">
      <c r="B45" s="88"/>
      <c r="C45" s="89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2:13" x14ac:dyDescent="0.35">
      <c r="B46" s="88"/>
      <c r="C46" s="89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2:13" x14ac:dyDescent="0.35">
      <c r="B47" s="88"/>
      <c r="C47" s="89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2:13" x14ac:dyDescent="0.35">
      <c r="B48" s="88"/>
      <c r="C48" s="89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2:13" x14ac:dyDescent="0.35">
      <c r="B49" s="88"/>
      <c r="C49" s="89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2:13" x14ac:dyDescent="0.35">
      <c r="B50" s="88"/>
      <c r="C50" s="89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2:13" x14ac:dyDescent="0.35">
      <c r="B51" s="88"/>
      <c r="C51" s="89"/>
      <c r="D51" s="90"/>
      <c r="E51" s="90"/>
      <c r="F51" s="90"/>
      <c r="G51" s="90"/>
      <c r="H51" s="90"/>
      <c r="I51" s="90"/>
      <c r="J51" s="90"/>
      <c r="K51" s="90"/>
      <c r="L51" s="90"/>
      <c r="M51" s="90"/>
    </row>
    <row r="52" spans="2:13" x14ac:dyDescent="0.35">
      <c r="B52" s="88"/>
      <c r="C52" s="89"/>
      <c r="D52" s="90"/>
      <c r="E52" s="90"/>
      <c r="F52" s="90"/>
      <c r="G52" s="90"/>
      <c r="H52" s="90"/>
      <c r="I52" s="90"/>
      <c r="J52" s="90"/>
      <c r="K52" s="90"/>
      <c r="L52" s="90"/>
      <c r="M52" s="90"/>
    </row>
    <row r="53" spans="2:13" x14ac:dyDescent="0.35">
      <c r="B53" s="88"/>
      <c r="C53" s="89"/>
      <c r="D53" s="90"/>
      <c r="E53" s="90"/>
      <c r="F53" s="90"/>
      <c r="G53" s="90"/>
      <c r="H53" s="90"/>
      <c r="I53" s="90"/>
      <c r="J53" s="90"/>
      <c r="K53" s="90"/>
      <c r="L53" s="90"/>
      <c r="M53" s="90"/>
    </row>
    <row r="54" spans="2:13" x14ac:dyDescent="0.35">
      <c r="B54" s="88"/>
      <c r="C54" s="89"/>
      <c r="D54" s="90"/>
      <c r="E54" s="90"/>
      <c r="F54" s="90"/>
      <c r="G54" s="90"/>
      <c r="H54" s="90"/>
      <c r="I54" s="90"/>
      <c r="J54" s="90"/>
      <c r="K54" s="90"/>
      <c r="L54" s="90"/>
      <c r="M54" s="90"/>
    </row>
    <row r="55" spans="2:13" x14ac:dyDescent="0.35">
      <c r="B55" s="88"/>
      <c r="C55" s="89"/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2:13" x14ac:dyDescent="0.35">
      <c r="B56" s="88"/>
      <c r="C56" s="89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2:13" x14ac:dyDescent="0.35">
      <c r="B57" s="88"/>
      <c r="C57" s="89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2:13" x14ac:dyDescent="0.35">
      <c r="B58" s="88"/>
      <c r="C58" s="89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2:13" x14ac:dyDescent="0.35">
      <c r="B59" s="88"/>
      <c r="C59" s="89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2:13" x14ac:dyDescent="0.35">
      <c r="B60" s="88"/>
      <c r="C60" s="89"/>
      <c r="D60" s="90"/>
      <c r="E60" s="90"/>
      <c r="F60" s="90"/>
      <c r="G60" s="90"/>
      <c r="H60" s="90"/>
      <c r="I60" s="90"/>
      <c r="J60" s="90"/>
      <c r="K60" s="90"/>
      <c r="L60" s="90"/>
      <c r="M60" s="90"/>
    </row>
    <row r="61" spans="2:13" x14ac:dyDescent="0.35">
      <c r="B61" s="88"/>
      <c r="C61" s="89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2:13" x14ac:dyDescent="0.35">
      <c r="B62" s="88"/>
      <c r="C62" s="89"/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2:13" x14ac:dyDescent="0.35">
      <c r="B63" s="88"/>
      <c r="C63" s="89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2:13" x14ac:dyDescent="0.35">
      <c r="B64" s="88"/>
      <c r="C64" s="89"/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2:13" x14ac:dyDescent="0.35">
      <c r="B65" s="88"/>
      <c r="C65" s="89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2:13" x14ac:dyDescent="0.35">
      <c r="B66" s="88"/>
      <c r="C66" s="89"/>
      <c r="D66" s="90"/>
      <c r="E66" s="90"/>
      <c r="F66" s="90"/>
      <c r="G66" s="90"/>
      <c r="H66" s="90"/>
      <c r="I66" s="90"/>
      <c r="J66" s="90"/>
      <c r="K66" s="90"/>
      <c r="L66" s="90"/>
      <c r="M66" s="90"/>
    </row>
  </sheetData>
  <mergeCells count="26">
    <mergeCell ref="A5:A8"/>
    <mergeCell ref="B5:B8"/>
    <mergeCell ref="C5:C8"/>
    <mergeCell ref="D5:G5"/>
    <mergeCell ref="H5:J5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O7:P7"/>
    <mergeCell ref="Q7:Q8"/>
    <mergeCell ref="R7:R8"/>
    <mergeCell ref="S7:S8"/>
    <mergeCell ref="T7:T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9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A14" sqref="A14"/>
    </sheetView>
  </sheetViews>
  <sheetFormatPr defaultColWidth="9" defaultRowHeight="21" x14ac:dyDescent="0.35"/>
  <cols>
    <col min="1" max="1" width="13.125" style="1" customWidth="1"/>
    <col min="2" max="2" width="11.75" style="1" customWidth="1"/>
    <col min="3" max="3" width="12.125" style="24" customWidth="1"/>
    <col min="4" max="4" width="16.125" style="1" bestFit="1" customWidth="1"/>
    <col min="5" max="5" width="11.375" style="1" bestFit="1" customWidth="1"/>
    <col min="6" max="6" width="13.375" style="1" bestFit="1" customWidth="1"/>
    <col min="7" max="7" width="11.625" style="1" bestFit="1" customWidth="1"/>
    <col min="8" max="8" width="11.125" style="24" bestFit="1" customWidth="1"/>
    <col min="9" max="9" width="11.125" style="1" bestFit="1" customWidth="1"/>
    <col min="10" max="10" width="8.375" style="1" customWidth="1"/>
    <col min="11" max="11" width="9.375" style="1" customWidth="1"/>
    <col min="12" max="12" width="12.375" style="1" bestFit="1" customWidth="1"/>
    <col min="13" max="13" width="11.125" style="21" bestFit="1" customWidth="1"/>
    <col min="14" max="14" width="11.125" style="3" bestFit="1" customWidth="1"/>
    <col min="15" max="15" width="12.625" style="3" bestFit="1" customWidth="1"/>
    <col min="16" max="16" width="10.125" style="3" bestFit="1" customWidth="1"/>
    <col min="17" max="17" width="12.375" style="3" bestFit="1" customWidth="1"/>
    <col min="18" max="18" width="15.875" style="21" customWidth="1"/>
    <col min="19" max="19" width="15.875" style="3" customWidth="1"/>
    <col min="20" max="20" width="12.625" style="3" bestFit="1" customWidth="1"/>
    <col min="21" max="21" width="14.375" style="3" customWidth="1"/>
    <col min="22" max="31" width="13.125" style="3" customWidth="1"/>
    <col min="32" max="16384" width="9" style="1"/>
  </cols>
  <sheetData>
    <row r="1" spans="1:31" x14ac:dyDescent="0.35">
      <c r="K1" s="54"/>
      <c r="U1" s="54"/>
      <c r="AA1" s="54"/>
    </row>
    <row r="2" spans="1:31" ht="23.25" x14ac:dyDescent="0.35">
      <c r="A2" s="37" t="s">
        <v>22</v>
      </c>
      <c r="B2" s="37"/>
      <c r="M2" s="37"/>
      <c r="V2" s="59"/>
      <c r="W2" s="37"/>
    </row>
    <row r="3" spans="1:31" ht="23.25" x14ac:dyDescent="0.35">
      <c r="A3" s="37"/>
      <c r="B3" s="37"/>
      <c r="M3" s="37"/>
      <c r="V3" s="37">
        <f>+M3</f>
        <v>0</v>
      </c>
      <c r="W3" s="37"/>
    </row>
    <row r="4" spans="1:31" ht="21.75" thickBot="1" x14ac:dyDescent="0.4">
      <c r="A4" s="137" t="s">
        <v>66</v>
      </c>
      <c r="B4" s="137"/>
      <c r="C4" s="138"/>
      <c r="D4" s="139"/>
      <c r="E4" s="139"/>
      <c r="F4" s="139"/>
      <c r="M4" s="55"/>
      <c r="N4" s="4"/>
      <c r="O4" s="4"/>
      <c r="P4" s="4"/>
      <c r="V4" s="57">
        <f>+M4</f>
        <v>0</v>
      </c>
      <c r="W4" s="58"/>
      <c r="X4" s="58"/>
      <c r="Y4" s="58"/>
    </row>
    <row r="5" spans="1:31" ht="21.75" thickBot="1" x14ac:dyDescent="0.4">
      <c r="A5" s="175" t="s">
        <v>1</v>
      </c>
      <c r="B5" s="175" t="s">
        <v>15</v>
      </c>
      <c r="C5" s="182" t="s">
        <v>16</v>
      </c>
      <c r="D5" s="183"/>
      <c r="E5" s="183"/>
      <c r="F5" s="183"/>
      <c r="G5" s="184"/>
      <c r="H5" s="178" t="s">
        <v>2</v>
      </c>
      <c r="I5" s="179"/>
      <c r="J5" s="179"/>
      <c r="K5" s="179"/>
      <c r="L5" s="180"/>
      <c r="M5" s="178" t="s">
        <v>2</v>
      </c>
      <c r="N5" s="179"/>
      <c r="O5" s="179"/>
      <c r="P5" s="179"/>
      <c r="Q5" s="179"/>
      <c r="R5" s="179"/>
      <c r="S5" s="179"/>
      <c r="T5" s="179"/>
      <c r="U5" s="180"/>
      <c r="V5" s="178" t="s">
        <v>2</v>
      </c>
      <c r="W5" s="179"/>
      <c r="X5" s="179"/>
      <c r="Y5" s="179"/>
      <c r="Z5" s="179"/>
      <c r="AA5" s="180"/>
      <c r="AB5" s="7"/>
      <c r="AC5" s="7"/>
      <c r="AD5" s="7"/>
      <c r="AE5" s="7"/>
    </row>
    <row r="6" spans="1:31" ht="21.75" thickBot="1" x14ac:dyDescent="0.4">
      <c r="A6" s="176"/>
      <c r="B6" s="176"/>
      <c r="C6" s="185"/>
      <c r="D6" s="186"/>
      <c r="E6" s="186"/>
      <c r="F6" s="186"/>
      <c r="G6" s="187"/>
      <c r="H6" s="190" t="s">
        <v>8</v>
      </c>
      <c r="I6" s="191"/>
      <c r="J6" s="191"/>
      <c r="K6" s="191"/>
      <c r="L6" s="192"/>
      <c r="M6" s="196" t="s">
        <v>9</v>
      </c>
      <c r="N6" s="197"/>
      <c r="O6" s="197"/>
      <c r="P6" s="197"/>
      <c r="Q6" s="198"/>
      <c r="R6" s="199" t="s">
        <v>17</v>
      </c>
      <c r="S6" s="200"/>
      <c r="T6" s="200"/>
      <c r="U6" s="200"/>
      <c r="V6" s="201"/>
      <c r="W6" s="193" t="s">
        <v>14</v>
      </c>
      <c r="X6" s="194"/>
      <c r="Y6" s="194"/>
      <c r="Z6" s="194"/>
      <c r="AA6" s="195"/>
      <c r="AB6" s="2"/>
      <c r="AC6" s="2"/>
      <c r="AD6" s="2"/>
      <c r="AE6" s="2"/>
    </row>
    <row r="7" spans="1:31" x14ac:dyDescent="0.35">
      <c r="A7" s="176"/>
      <c r="B7" s="176"/>
      <c r="C7" s="188" t="s">
        <v>3</v>
      </c>
      <c r="D7" s="175" t="s">
        <v>4</v>
      </c>
      <c r="E7" s="175" t="s">
        <v>7</v>
      </c>
      <c r="F7" s="175" t="s">
        <v>5</v>
      </c>
      <c r="G7" s="175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B7" s="181"/>
      <c r="AC7" s="181"/>
      <c r="AD7" s="2"/>
      <c r="AE7" s="2"/>
    </row>
    <row r="8" spans="1:31" ht="15" customHeight="1" thickBot="1" x14ac:dyDescent="0.4">
      <c r="A8" s="177"/>
      <c r="B8" s="177"/>
      <c r="C8" s="189"/>
      <c r="D8" s="177"/>
      <c r="E8" s="177"/>
      <c r="F8" s="177"/>
      <c r="G8" s="177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B8" s="181"/>
      <c r="AC8" s="181"/>
      <c r="AD8" s="2"/>
      <c r="AE8" s="2"/>
    </row>
    <row r="9" spans="1:31" s="61" customFormat="1" x14ac:dyDescent="0.35">
      <c r="A9" s="74" t="s">
        <v>57</v>
      </c>
      <c r="B9" s="73">
        <v>2564</v>
      </c>
      <c r="C9" s="100">
        <f>D9+E9+F9+G9</f>
        <v>549878</v>
      </c>
      <c r="D9" s="107">
        <v>239983</v>
      </c>
      <c r="E9" s="107">
        <v>41715</v>
      </c>
      <c r="F9" s="107">
        <v>67769</v>
      </c>
      <c r="G9" s="107">
        <v>200411</v>
      </c>
      <c r="H9" s="27">
        <f t="shared" ref="H9:H14" si="0">I9+J9+K9+L9</f>
        <v>25481</v>
      </c>
      <c r="I9" s="108">
        <v>17780</v>
      </c>
      <c r="J9" s="107">
        <v>2492</v>
      </c>
      <c r="K9" s="107">
        <v>2904</v>
      </c>
      <c r="L9" s="107">
        <v>2305</v>
      </c>
      <c r="M9" s="100">
        <f t="shared" ref="M9:M15" si="1">N9+O9+P9+Q9</f>
        <v>124899</v>
      </c>
      <c r="N9" s="107">
        <v>85781</v>
      </c>
      <c r="O9" s="107">
        <v>13764</v>
      </c>
      <c r="P9" s="107">
        <v>14439</v>
      </c>
      <c r="Q9" s="107">
        <v>10915</v>
      </c>
      <c r="R9" s="29">
        <f t="shared" ref="R9:R16" si="2">S9+T9+U9+V9</f>
        <v>38346.363499999999</v>
      </c>
      <c r="S9" s="109">
        <v>26941.1525</v>
      </c>
      <c r="T9" s="110">
        <v>3249.8177999999998</v>
      </c>
      <c r="U9" s="110">
        <v>4670.4591</v>
      </c>
      <c r="V9" s="110">
        <v>3484.9340999999999</v>
      </c>
      <c r="W9" s="101">
        <f t="shared" ref="W9:W15" si="3">R9/H9</f>
        <v>1.5049002590165221</v>
      </c>
      <c r="X9" s="101">
        <f t="shared" ref="X9:X15" si="4">S9/I9</f>
        <v>1.5152504218222722</v>
      </c>
      <c r="Y9" s="102">
        <f t="shared" ref="Y9:Y15" si="5">T9/J9</f>
        <v>1.3041002407704654</v>
      </c>
      <c r="Z9" s="102">
        <f t="shared" ref="Z9:Z15" si="6">U9/K9</f>
        <v>1.6082848140495869</v>
      </c>
      <c r="AA9" s="102">
        <f t="shared" ref="AA9:AA15" si="7">V9/L9</f>
        <v>1.5119019956616051</v>
      </c>
      <c r="AB9" s="112"/>
      <c r="AC9" s="90"/>
      <c r="AD9" s="90"/>
      <c r="AE9" s="90"/>
    </row>
    <row r="10" spans="1:31" s="4" customFormat="1" x14ac:dyDescent="0.35">
      <c r="A10" s="74" t="s">
        <v>58</v>
      </c>
      <c r="B10" s="73">
        <v>2564</v>
      </c>
      <c r="C10" s="100">
        <f>D10+E10+F10+G10</f>
        <v>189296</v>
      </c>
      <c r="D10" s="103">
        <v>153935</v>
      </c>
      <c r="E10" s="103">
        <v>5187</v>
      </c>
      <c r="F10" s="103">
        <v>19985</v>
      </c>
      <c r="G10" s="103">
        <v>10189</v>
      </c>
      <c r="H10" s="27">
        <f t="shared" si="0"/>
        <v>8644</v>
      </c>
      <c r="I10" s="105">
        <v>6213</v>
      </c>
      <c r="J10" s="103">
        <v>429</v>
      </c>
      <c r="K10" s="103">
        <v>784</v>
      </c>
      <c r="L10" s="103">
        <v>1218</v>
      </c>
      <c r="M10" s="100">
        <f t="shared" si="1"/>
        <v>30660</v>
      </c>
      <c r="N10" s="103">
        <v>21399</v>
      </c>
      <c r="O10" s="103">
        <v>2486</v>
      </c>
      <c r="P10" s="103">
        <v>2789</v>
      </c>
      <c r="Q10" s="103">
        <v>3986</v>
      </c>
      <c r="R10" s="29">
        <f t="shared" si="2"/>
        <v>6703.9490999999998</v>
      </c>
      <c r="S10" s="106">
        <v>5083.2078000000001</v>
      </c>
      <c r="T10" s="104">
        <v>367.16980000000001</v>
      </c>
      <c r="U10" s="104">
        <v>668.73469999999998</v>
      </c>
      <c r="V10" s="104">
        <v>584.83680000000004</v>
      </c>
      <c r="W10" s="101">
        <f t="shared" si="3"/>
        <v>0.77556097871355856</v>
      </c>
      <c r="X10" s="101">
        <f t="shared" si="4"/>
        <v>0.81815673587638826</v>
      </c>
      <c r="Y10" s="102">
        <f t="shared" si="5"/>
        <v>0.85587365967365969</v>
      </c>
      <c r="Z10" s="102">
        <f t="shared" si="6"/>
        <v>0.8529779336734693</v>
      </c>
      <c r="AA10" s="102">
        <f t="shared" si="7"/>
        <v>0.48016157635467982</v>
      </c>
      <c r="AB10" s="90"/>
      <c r="AC10" s="90"/>
      <c r="AD10" s="90"/>
      <c r="AE10" s="90"/>
    </row>
    <row r="11" spans="1:31" s="61" customFormat="1" x14ac:dyDescent="0.35">
      <c r="A11" s="115" t="s">
        <v>59</v>
      </c>
      <c r="B11" s="73">
        <v>2564</v>
      </c>
      <c r="C11" s="100">
        <f>D11+E11+F11+G11</f>
        <v>55903</v>
      </c>
      <c r="D11" s="120">
        <v>30662</v>
      </c>
      <c r="E11" s="120">
        <v>2948</v>
      </c>
      <c r="F11" s="120">
        <v>8819</v>
      </c>
      <c r="G11" s="120">
        <v>13474</v>
      </c>
      <c r="H11" s="27">
        <f t="shared" si="0"/>
        <v>1827</v>
      </c>
      <c r="I11" s="121">
        <v>1351</v>
      </c>
      <c r="J11" s="120">
        <v>138</v>
      </c>
      <c r="K11" s="120">
        <v>134</v>
      </c>
      <c r="L11" s="120">
        <v>204</v>
      </c>
      <c r="M11" s="100">
        <f t="shared" si="1"/>
        <v>10593</v>
      </c>
      <c r="N11" s="120">
        <v>3984</v>
      </c>
      <c r="O11" s="120">
        <v>617</v>
      </c>
      <c r="P11" s="120">
        <v>414</v>
      </c>
      <c r="Q11" s="120">
        <v>5578</v>
      </c>
      <c r="R11" s="29">
        <f t="shared" si="2"/>
        <v>1061.6420000000001</v>
      </c>
      <c r="S11" s="122">
        <v>774.15790000000004</v>
      </c>
      <c r="T11" s="123">
        <v>76.981200000000001</v>
      </c>
      <c r="U11" s="123">
        <v>97.994600000000005</v>
      </c>
      <c r="V11" s="123">
        <v>112.50830000000001</v>
      </c>
      <c r="W11" s="101">
        <f t="shared" si="3"/>
        <v>0.58108483853311443</v>
      </c>
      <c r="X11" s="101">
        <f t="shared" si="4"/>
        <v>0.57302583271650631</v>
      </c>
      <c r="Y11" s="102">
        <f t="shared" si="5"/>
        <v>0.55783478260869568</v>
      </c>
      <c r="Z11" s="102">
        <f t="shared" si="6"/>
        <v>0.73130298507462688</v>
      </c>
      <c r="AA11" s="102">
        <f t="shared" si="7"/>
        <v>0.55151127450980397</v>
      </c>
      <c r="AB11" s="90"/>
      <c r="AC11" s="90"/>
      <c r="AD11" s="90"/>
      <c r="AE11" s="90"/>
    </row>
    <row r="12" spans="1:31" s="54" customFormat="1" x14ac:dyDescent="0.35">
      <c r="A12" s="124" t="s">
        <v>60</v>
      </c>
      <c r="B12" s="73">
        <v>2564</v>
      </c>
      <c r="C12" s="100">
        <f>D12+E12+F12+G12</f>
        <v>82078</v>
      </c>
      <c r="D12" s="125">
        <v>43368</v>
      </c>
      <c r="E12" s="125">
        <v>3047</v>
      </c>
      <c r="F12" s="125">
        <v>8298</v>
      </c>
      <c r="G12" s="125">
        <v>27365</v>
      </c>
      <c r="H12" s="27">
        <f t="shared" si="0"/>
        <v>3208</v>
      </c>
      <c r="I12" s="126">
        <v>2564</v>
      </c>
      <c r="J12" s="125">
        <v>156</v>
      </c>
      <c r="K12" s="125">
        <v>239</v>
      </c>
      <c r="L12" s="125">
        <v>249</v>
      </c>
      <c r="M12" s="100">
        <f t="shared" si="1"/>
        <v>9765</v>
      </c>
      <c r="N12" s="125">
        <v>7475</v>
      </c>
      <c r="O12" s="125">
        <v>933</v>
      </c>
      <c r="P12" s="125">
        <v>743</v>
      </c>
      <c r="Q12" s="125">
        <v>614</v>
      </c>
      <c r="R12" s="29">
        <f t="shared" si="2"/>
        <v>1611.5199</v>
      </c>
      <c r="S12" s="127">
        <v>1286.1537000000001</v>
      </c>
      <c r="T12" s="128">
        <v>83.294300000000007</v>
      </c>
      <c r="U12" s="128">
        <v>128.15520000000001</v>
      </c>
      <c r="V12" s="128">
        <v>113.91670000000001</v>
      </c>
      <c r="W12" s="101">
        <f t="shared" si="3"/>
        <v>0.50234410847880295</v>
      </c>
      <c r="X12" s="101">
        <f t="shared" si="4"/>
        <v>0.50162000780031202</v>
      </c>
      <c r="Y12" s="102">
        <f t="shared" si="5"/>
        <v>0.53393782051282057</v>
      </c>
      <c r="Z12" s="102">
        <f t="shared" si="6"/>
        <v>0.53621422594142265</v>
      </c>
      <c r="AA12" s="102">
        <f t="shared" si="7"/>
        <v>0.45749678714859437</v>
      </c>
      <c r="AB12" s="114"/>
      <c r="AC12" s="114"/>
      <c r="AD12" s="114"/>
      <c r="AE12" s="114"/>
    </row>
    <row r="13" spans="1:31" s="61" customFormat="1" x14ac:dyDescent="0.35">
      <c r="A13" s="115" t="s">
        <v>61</v>
      </c>
      <c r="B13" s="73">
        <v>2564</v>
      </c>
      <c r="C13" s="100">
        <f t="shared" ref="C13:C22" si="8">D13+E13+F13+G13</f>
        <v>258144</v>
      </c>
      <c r="D13" s="116">
        <v>171442</v>
      </c>
      <c r="E13" s="116">
        <v>17642</v>
      </c>
      <c r="F13" s="116">
        <v>43341</v>
      </c>
      <c r="G13" s="116">
        <v>25719</v>
      </c>
      <c r="H13" s="27">
        <f t="shared" si="0"/>
        <v>15780</v>
      </c>
      <c r="I13" s="117">
        <v>9082</v>
      </c>
      <c r="J13" s="116">
        <v>880</v>
      </c>
      <c r="K13" s="116">
        <v>2317</v>
      </c>
      <c r="L13" s="116">
        <v>3501</v>
      </c>
      <c r="M13" s="100">
        <f t="shared" si="1"/>
        <v>69399</v>
      </c>
      <c r="N13" s="116">
        <v>38624</v>
      </c>
      <c r="O13" s="116">
        <v>3170</v>
      </c>
      <c r="P13" s="116">
        <v>12933</v>
      </c>
      <c r="Q13" s="116">
        <v>14672</v>
      </c>
      <c r="R13" s="29">
        <f t="shared" si="2"/>
        <v>23729.046000000002</v>
      </c>
      <c r="S13" s="118">
        <v>13696.243</v>
      </c>
      <c r="T13" s="119">
        <v>1168.3602000000001</v>
      </c>
      <c r="U13" s="119">
        <v>3919.7988</v>
      </c>
      <c r="V13" s="119">
        <v>4944.6440000000002</v>
      </c>
      <c r="W13" s="101">
        <f t="shared" si="3"/>
        <v>1.5037418250950572</v>
      </c>
      <c r="X13" s="101">
        <f t="shared" si="4"/>
        <v>1.508064633340674</v>
      </c>
      <c r="Y13" s="102">
        <f t="shared" si="5"/>
        <v>1.3276820454545455</v>
      </c>
      <c r="Z13" s="102">
        <f t="shared" si="6"/>
        <v>1.6917560638757014</v>
      </c>
      <c r="AA13" s="102">
        <f t="shared" si="7"/>
        <v>1.4123518994572979</v>
      </c>
      <c r="AB13" s="90"/>
      <c r="AC13" s="90"/>
      <c r="AD13" s="90"/>
      <c r="AE13" s="90"/>
    </row>
    <row r="14" spans="1:31" s="61" customFormat="1" x14ac:dyDescent="0.35">
      <c r="A14" s="115" t="s">
        <v>62</v>
      </c>
      <c r="B14" s="73">
        <v>2564</v>
      </c>
      <c r="C14" s="100">
        <f>D14+E14+F14+G14</f>
        <v>65630</v>
      </c>
      <c r="D14" s="116">
        <v>57416</v>
      </c>
      <c r="E14" s="116">
        <v>3004</v>
      </c>
      <c r="F14" s="116">
        <v>4591</v>
      </c>
      <c r="G14" s="116">
        <v>619</v>
      </c>
      <c r="H14" s="27">
        <f t="shared" si="0"/>
        <v>2305</v>
      </c>
      <c r="I14" s="117">
        <v>1909</v>
      </c>
      <c r="J14" s="117">
        <v>210</v>
      </c>
      <c r="K14" s="117">
        <v>153</v>
      </c>
      <c r="L14" s="117">
        <v>33</v>
      </c>
      <c r="M14" s="100">
        <f t="shared" si="1"/>
        <v>6946</v>
      </c>
      <c r="N14" s="116">
        <v>5423</v>
      </c>
      <c r="O14" s="116">
        <v>1055</v>
      </c>
      <c r="P14" s="116">
        <v>418</v>
      </c>
      <c r="Q14" s="116">
        <v>50</v>
      </c>
      <c r="R14" s="29">
        <f t="shared" si="2"/>
        <v>1171.2959000000001</v>
      </c>
      <c r="S14" s="118">
        <v>979.61149999999998</v>
      </c>
      <c r="T14" s="119">
        <v>101.8085</v>
      </c>
      <c r="U14" s="119">
        <v>77.2393</v>
      </c>
      <c r="V14" s="119">
        <v>12.6366</v>
      </c>
      <c r="W14" s="101">
        <f t="shared" si="3"/>
        <v>0.50815440347071583</v>
      </c>
      <c r="X14" s="101">
        <f t="shared" si="4"/>
        <v>0.51315426925091667</v>
      </c>
      <c r="Y14" s="102">
        <f t="shared" si="5"/>
        <v>0.48480238095238093</v>
      </c>
      <c r="Z14" s="102">
        <f t="shared" si="6"/>
        <v>0.50483202614379086</v>
      </c>
      <c r="AA14" s="102">
        <f t="shared" si="7"/>
        <v>0.38292727272727273</v>
      </c>
      <c r="AB14" s="90"/>
      <c r="AC14" s="90"/>
      <c r="AD14" s="90"/>
      <c r="AE14" s="90"/>
    </row>
    <row r="15" spans="1:31" s="4" customFormat="1" x14ac:dyDescent="0.35">
      <c r="A15" s="74" t="s">
        <v>63</v>
      </c>
      <c r="B15" s="73">
        <v>2564</v>
      </c>
      <c r="C15" s="27">
        <f>D15+E15+F15+G15</f>
        <v>41550</v>
      </c>
      <c r="D15" s="42">
        <v>34339</v>
      </c>
      <c r="E15" s="42">
        <v>1214</v>
      </c>
      <c r="F15" s="42">
        <v>3899</v>
      </c>
      <c r="G15" s="42">
        <v>2098</v>
      </c>
      <c r="H15" s="27">
        <f>I15+J15+K15+L15</f>
        <v>1265</v>
      </c>
      <c r="I15" s="46">
        <v>996</v>
      </c>
      <c r="J15" s="42">
        <v>75</v>
      </c>
      <c r="K15" s="42">
        <v>124</v>
      </c>
      <c r="L15" s="42">
        <v>70</v>
      </c>
      <c r="M15" s="100">
        <f t="shared" si="1"/>
        <v>3538</v>
      </c>
      <c r="N15" s="42">
        <v>2588</v>
      </c>
      <c r="O15" s="42">
        <v>439</v>
      </c>
      <c r="P15" s="42">
        <v>389</v>
      </c>
      <c r="Q15" s="42">
        <v>122</v>
      </c>
      <c r="R15" s="29">
        <f t="shared" si="2"/>
        <v>677.9434</v>
      </c>
      <c r="S15" s="50">
        <v>528.74599999999998</v>
      </c>
      <c r="T15" s="43">
        <v>40.415999999999997</v>
      </c>
      <c r="U15" s="43">
        <v>79.334299999999999</v>
      </c>
      <c r="V15" s="43">
        <v>29.447099999999999</v>
      </c>
      <c r="W15" s="101">
        <f t="shared" si="3"/>
        <v>0.53592363636363638</v>
      </c>
      <c r="X15" s="101">
        <f t="shared" si="4"/>
        <v>0.53086947791164651</v>
      </c>
      <c r="Y15" s="102">
        <f t="shared" si="5"/>
        <v>0.53887999999999991</v>
      </c>
      <c r="Z15" s="102">
        <f t="shared" si="6"/>
        <v>0.63979274193548386</v>
      </c>
      <c r="AA15" s="102">
        <f t="shared" si="7"/>
        <v>0.42067285714285713</v>
      </c>
      <c r="AB15" s="6"/>
      <c r="AC15" s="6"/>
      <c r="AD15" s="6"/>
      <c r="AE15" s="6"/>
    </row>
    <row r="16" spans="1:31" s="61" customFormat="1" x14ac:dyDescent="0.35">
      <c r="A16" s="74" t="s">
        <v>64</v>
      </c>
      <c r="B16" s="73">
        <v>2564</v>
      </c>
      <c r="C16" s="100">
        <f>D16+E16+F16+G16</f>
        <v>76753</v>
      </c>
      <c r="D16" s="103">
        <v>65340</v>
      </c>
      <c r="E16" s="103">
        <v>3364</v>
      </c>
      <c r="F16" s="103">
        <v>4120</v>
      </c>
      <c r="G16" s="103">
        <v>3929</v>
      </c>
      <c r="H16" s="100">
        <f>I16+J16+K16+L16</f>
        <v>1396</v>
      </c>
      <c r="I16" s="144">
        <v>1174</v>
      </c>
      <c r="J16" s="145">
        <v>83</v>
      </c>
      <c r="K16" s="145">
        <v>53</v>
      </c>
      <c r="L16" s="145">
        <v>86</v>
      </c>
      <c r="M16" s="146">
        <f>N16+O16+P16+Q16</f>
        <v>9311</v>
      </c>
      <c r="N16" s="145">
        <v>6360</v>
      </c>
      <c r="O16" s="145">
        <v>1750</v>
      </c>
      <c r="P16" s="145">
        <v>224</v>
      </c>
      <c r="Q16" s="145">
        <v>977</v>
      </c>
      <c r="R16" s="147">
        <f t="shared" si="2"/>
        <v>934.19779999999992</v>
      </c>
      <c r="S16" s="148">
        <v>806.62059999999997</v>
      </c>
      <c r="T16" s="149">
        <v>50.313800000000001</v>
      </c>
      <c r="U16" s="149">
        <v>33.942999999999998</v>
      </c>
      <c r="V16" s="149">
        <v>43.320399999999999</v>
      </c>
      <c r="W16" s="101">
        <f>R16/H16</f>
        <v>0.66919613180515758</v>
      </c>
      <c r="X16" s="101">
        <f>S16/I16</f>
        <v>0.68707035775127767</v>
      </c>
      <c r="Y16" s="102">
        <f>T16/J16</f>
        <v>0.60619036144578309</v>
      </c>
      <c r="Z16" s="102">
        <f>U16/K16</f>
        <v>0.64043396226415095</v>
      </c>
      <c r="AA16" s="102">
        <f>V16/L16</f>
        <v>0.50372558139534884</v>
      </c>
      <c r="AB16" s="90"/>
      <c r="AC16" s="90"/>
      <c r="AD16" s="90"/>
      <c r="AE16" s="90"/>
    </row>
    <row r="17" spans="1:31" s="4" customFormat="1" x14ac:dyDescent="0.35">
      <c r="A17" s="31" t="s">
        <v>65</v>
      </c>
      <c r="B17" s="73">
        <v>2564</v>
      </c>
      <c r="C17" s="27">
        <f t="shared" si="8"/>
        <v>68856</v>
      </c>
      <c r="D17" s="38">
        <v>56004</v>
      </c>
      <c r="E17" s="38">
        <v>2936</v>
      </c>
      <c r="F17" s="38">
        <v>4142</v>
      </c>
      <c r="G17" s="38">
        <v>5774</v>
      </c>
      <c r="H17" s="27">
        <f t="shared" ref="H17:H22" si="9">I17+J17+K17+L17</f>
        <v>1940</v>
      </c>
      <c r="I17" s="45">
        <v>1498</v>
      </c>
      <c r="J17" s="38">
        <v>153</v>
      </c>
      <c r="K17" s="38">
        <v>89</v>
      </c>
      <c r="L17" s="38">
        <v>200</v>
      </c>
      <c r="M17" s="27">
        <f t="shared" ref="M17:M22" si="10">N17+O17+P17+Q17</f>
        <v>7159</v>
      </c>
      <c r="N17" s="38">
        <v>4970</v>
      </c>
      <c r="O17" s="38">
        <v>995</v>
      </c>
      <c r="P17" s="38">
        <v>258</v>
      </c>
      <c r="Q17" s="38">
        <v>936</v>
      </c>
      <c r="R17" s="29">
        <f t="shared" ref="R17:R22" si="11">S17+T17+U17+V17</f>
        <v>1175.9573</v>
      </c>
      <c r="S17" s="49">
        <v>911.86320000000001</v>
      </c>
      <c r="T17" s="39">
        <v>87.129499999999993</v>
      </c>
      <c r="U17" s="39">
        <v>57.3752</v>
      </c>
      <c r="V17" s="39">
        <v>119.5894</v>
      </c>
      <c r="W17" s="29">
        <f t="shared" ref="W17:W22" si="12">R17/H17</f>
        <v>0.60616355670103095</v>
      </c>
      <c r="X17" s="29">
        <f t="shared" ref="X17:X22" si="13">S17/I17</f>
        <v>0.60872042723631514</v>
      </c>
      <c r="Y17" s="30">
        <f t="shared" ref="Y17:Y22" si="14">T17/J17</f>
        <v>0.56947385620915025</v>
      </c>
      <c r="Z17" s="30">
        <f t="shared" ref="Z17:Z22" si="15">U17/K17</f>
        <v>0.64466516853932587</v>
      </c>
      <c r="AA17" s="30">
        <f t="shared" ref="AA17:AA22" si="16">V17/L17</f>
        <v>0.59794700000000001</v>
      </c>
      <c r="AB17" s="6"/>
      <c r="AC17" s="6"/>
      <c r="AD17" s="6"/>
      <c r="AE17" s="6"/>
    </row>
    <row r="18" spans="1:31" s="4" customFormat="1" x14ac:dyDescent="0.35">
      <c r="A18" s="31"/>
      <c r="B18" s="73">
        <v>2564</v>
      </c>
      <c r="C18" s="27">
        <f t="shared" si="8"/>
        <v>0</v>
      </c>
      <c r="D18" s="38"/>
      <c r="E18" s="38"/>
      <c r="F18" s="38"/>
      <c r="G18" s="38"/>
      <c r="H18" s="27">
        <f t="shared" si="9"/>
        <v>0</v>
      </c>
      <c r="I18" s="45"/>
      <c r="J18" s="38"/>
      <c r="K18" s="38"/>
      <c r="L18" s="38"/>
      <c r="M18" s="27">
        <f t="shared" si="10"/>
        <v>0</v>
      </c>
      <c r="N18" s="38"/>
      <c r="O18" s="38"/>
      <c r="P18" s="38"/>
      <c r="Q18" s="38"/>
      <c r="R18" s="29">
        <f t="shared" si="11"/>
        <v>0</v>
      </c>
      <c r="S18" s="49"/>
      <c r="T18" s="39"/>
      <c r="U18" s="39"/>
      <c r="V18" s="39"/>
      <c r="W18" s="29" t="e">
        <f t="shared" si="12"/>
        <v>#DIV/0!</v>
      </c>
      <c r="X18" s="29" t="e">
        <f t="shared" si="13"/>
        <v>#DIV/0!</v>
      </c>
      <c r="Y18" s="30" t="e">
        <f t="shared" si="14"/>
        <v>#DIV/0!</v>
      </c>
      <c r="Z18" s="30" t="e">
        <f t="shared" si="15"/>
        <v>#DIV/0!</v>
      </c>
      <c r="AA18" s="30" t="e">
        <f t="shared" si="16"/>
        <v>#DIV/0!</v>
      </c>
      <c r="AB18" s="6"/>
      <c r="AC18" s="6"/>
      <c r="AD18" s="6"/>
      <c r="AE18" s="6"/>
    </row>
    <row r="19" spans="1:31" s="4" customFormat="1" x14ac:dyDescent="0.35">
      <c r="A19" s="31"/>
      <c r="B19" s="73">
        <v>2564</v>
      </c>
      <c r="C19" s="27">
        <f t="shared" si="8"/>
        <v>0</v>
      </c>
      <c r="D19" s="38"/>
      <c r="E19" s="38"/>
      <c r="F19" s="38"/>
      <c r="G19" s="38"/>
      <c r="H19" s="27">
        <f t="shared" si="9"/>
        <v>0</v>
      </c>
      <c r="I19" s="45"/>
      <c r="J19" s="38"/>
      <c r="K19" s="38"/>
      <c r="L19" s="38"/>
      <c r="M19" s="27">
        <f t="shared" si="10"/>
        <v>0</v>
      </c>
      <c r="N19" s="38"/>
      <c r="O19" s="38"/>
      <c r="P19" s="38"/>
      <c r="Q19" s="38"/>
      <c r="R19" s="29">
        <f t="shared" si="11"/>
        <v>0</v>
      </c>
      <c r="S19" s="49"/>
      <c r="T19" s="39"/>
      <c r="U19" s="39"/>
      <c r="V19" s="39"/>
      <c r="W19" s="29" t="e">
        <f t="shared" si="12"/>
        <v>#DIV/0!</v>
      </c>
      <c r="X19" s="29" t="e">
        <f t="shared" si="13"/>
        <v>#DIV/0!</v>
      </c>
      <c r="Y19" s="30" t="e">
        <f t="shared" si="14"/>
        <v>#DIV/0!</v>
      </c>
      <c r="Z19" s="30" t="e">
        <f t="shared" si="15"/>
        <v>#DIV/0!</v>
      </c>
      <c r="AA19" s="30" t="e">
        <f t="shared" si="16"/>
        <v>#DIV/0!</v>
      </c>
      <c r="AB19" s="6"/>
      <c r="AC19" s="6"/>
      <c r="AD19" s="6"/>
      <c r="AE19" s="6"/>
    </row>
    <row r="20" spans="1:31" s="4" customFormat="1" x14ac:dyDescent="0.35">
      <c r="A20" s="31"/>
      <c r="B20" s="73">
        <v>2564</v>
      </c>
      <c r="C20" s="27">
        <f t="shared" si="8"/>
        <v>0</v>
      </c>
      <c r="D20" s="44"/>
      <c r="E20" s="44"/>
      <c r="F20" s="44"/>
      <c r="G20" s="44"/>
      <c r="H20" s="27">
        <f t="shared" si="9"/>
        <v>0</v>
      </c>
      <c r="I20" s="47"/>
      <c r="J20" s="44"/>
      <c r="K20" s="44"/>
      <c r="L20" s="44"/>
      <c r="M20" s="27">
        <f t="shared" si="10"/>
        <v>0</v>
      </c>
      <c r="N20" s="44"/>
      <c r="O20" s="44"/>
      <c r="P20" s="44"/>
      <c r="Q20" s="44"/>
      <c r="R20" s="29">
        <f t="shared" si="11"/>
        <v>0</v>
      </c>
      <c r="S20" s="51"/>
      <c r="T20" s="32"/>
      <c r="U20" s="32"/>
      <c r="V20" s="32"/>
      <c r="W20" s="29" t="e">
        <f t="shared" si="12"/>
        <v>#DIV/0!</v>
      </c>
      <c r="X20" s="29" t="e">
        <f t="shared" si="13"/>
        <v>#DIV/0!</v>
      </c>
      <c r="Y20" s="30" t="e">
        <f t="shared" si="14"/>
        <v>#DIV/0!</v>
      </c>
      <c r="Z20" s="30" t="e">
        <f t="shared" si="15"/>
        <v>#DIV/0!</v>
      </c>
      <c r="AA20" s="30" t="e">
        <f t="shared" si="16"/>
        <v>#DIV/0!</v>
      </c>
      <c r="AB20" s="6"/>
      <c r="AC20" s="6"/>
      <c r="AD20" s="6"/>
      <c r="AE20" s="6"/>
    </row>
    <row r="21" spans="1:31" s="4" customFormat="1" x14ac:dyDescent="0.35">
      <c r="A21" s="31"/>
      <c r="B21" s="73">
        <v>2564</v>
      </c>
      <c r="C21" s="27">
        <f t="shared" si="8"/>
        <v>0</v>
      </c>
      <c r="D21" s="38"/>
      <c r="E21" s="38"/>
      <c r="F21" s="38"/>
      <c r="G21" s="38"/>
      <c r="H21" s="27">
        <f t="shared" si="9"/>
        <v>0</v>
      </c>
      <c r="I21" s="45"/>
      <c r="J21" s="38"/>
      <c r="K21" s="38"/>
      <c r="L21" s="38"/>
      <c r="M21" s="27">
        <f t="shared" si="10"/>
        <v>0</v>
      </c>
      <c r="N21" s="38"/>
      <c r="O21" s="38"/>
      <c r="P21" s="38"/>
      <c r="Q21" s="38"/>
      <c r="R21" s="29">
        <f t="shared" si="11"/>
        <v>0</v>
      </c>
      <c r="S21" s="49"/>
      <c r="T21" s="39"/>
      <c r="U21" s="39"/>
      <c r="V21" s="39"/>
      <c r="W21" s="29" t="e">
        <f t="shared" si="12"/>
        <v>#DIV/0!</v>
      </c>
      <c r="X21" s="29" t="e">
        <f t="shared" si="13"/>
        <v>#DIV/0!</v>
      </c>
      <c r="Y21" s="30" t="e">
        <f t="shared" si="14"/>
        <v>#DIV/0!</v>
      </c>
      <c r="Z21" s="30" t="e">
        <f t="shared" si="15"/>
        <v>#DIV/0!</v>
      </c>
      <c r="AA21" s="30" t="e">
        <f t="shared" si="16"/>
        <v>#DIV/0!</v>
      </c>
      <c r="AB21" s="6"/>
      <c r="AC21" s="6"/>
      <c r="AD21" s="6"/>
      <c r="AE21" s="6"/>
    </row>
    <row r="22" spans="1:31" s="4" customFormat="1" x14ac:dyDescent="0.35">
      <c r="A22" s="31"/>
      <c r="B22" s="73">
        <v>2564</v>
      </c>
      <c r="C22" s="27">
        <f t="shared" si="8"/>
        <v>0</v>
      </c>
      <c r="D22" s="40"/>
      <c r="E22" s="40"/>
      <c r="F22" s="40"/>
      <c r="G22" s="40"/>
      <c r="H22" s="27">
        <f t="shared" si="9"/>
        <v>0</v>
      </c>
      <c r="I22" s="48"/>
      <c r="J22" s="40"/>
      <c r="K22" s="40"/>
      <c r="L22" s="40"/>
      <c r="M22" s="27">
        <f t="shared" si="10"/>
        <v>0</v>
      </c>
      <c r="N22" s="40"/>
      <c r="O22" s="40"/>
      <c r="P22" s="40"/>
      <c r="Q22" s="40"/>
      <c r="R22" s="29">
        <f t="shared" si="11"/>
        <v>0</v>
      </c>
      <c r="S22" s="52"/>
      <c r="T22" s="41"/>
      <c r="U22" s="41"/>
      <c r="V22" s="41"/>
      <c r="W22" s="29" t="e">
        <f t="shared" si="12"/>
        <v>#DIV/0!</v>
      </c>
      <c r="X22" s="29" t="e">
        <f t="shared" si="13"/>
        <v>#DIV/0!</v>
      </c>
      <c r="Y22" s="30" t="e">
        <f t="shared" si="14"/>
        <v>#DIV/0!</v>
      </c>
      <c r="Z22" s="30" t="e">
        <f t="shared" si="15"/>
        <v>#DIV/0!</v>
      </c>
      <c r="AA22" s="30" t="e">
        <f t="shared" si="16"/>
        <v>#DIV/0!</v>
      </c>
      <c r="AB22" s="6"/>
      <c r="AC22" s="6"/>
      <c r="AD22" s="6"/>
      <c r="AE22" s="6"/>
    </row>
    <row r="23" spans="1:31" x14ac:dyDescent="0.35">
      <c r="A23" s="56"/>
      <c r="B23" s="5"/>
      <c r="C23" s="28" t="s">
        <v>18</v>
      </c>
      <c r="D23" s="19"/>
      <c r="E23" s="19"/>
      <c r="F23" s="19"/>
      <c r="G23" s="19"/>
      <c r="H23" s="22"/>
      <c r="I23" s="19"/>
      <c r="J23" s="19"/>
      <c r="K23" s="19"/>
      <c r="L23" s="19"/>
      <c r="M23" s="28" t="s">
        <v>18</v>
      </c>
      <c r="N23" s="20"/>
      <c r="O23" s="20"/>
      <c r="P23" s="20"/>
      <c r="Q23" s="20"/>
      <c r="R23" s="25"/>
      <c r="S23" s="18"/>
      <c r="T23" s="18"/>
      <c r="U23" s="18"/>
      <c r="V23" s="28" t="s">
        <v>18</v>
      </c>
    </row>
    <row r="24" spans="1:31" x14ac:dyDescent="0.35">
      <c r="A24" s="56"/>
      <c r="B24" s="5"/>
      <c r="C24" s="26" t="s">
        <v>19</v>
      </c>
      <c r="D24" s="33"/>
      <c r="E24" s="33"/>
      <c r="F24" s="33"/>
      <c r="G24" s="33"/>
      <c r="H24" s="34"/>
      <c r="I24" s="33"/>
      <c r="J24" s="33"/>
      <c r="K24" s="33"/>
      <c r="L24" s="33"/>
      <c r="M24" s="26" t="s">
        <v>19</v>
      </c>
      <c r="S24" s="35"/>
      <c r="T24" s="35"/>
      <c r="U24" s="35"/>
      <c r="V24" s="26" t="s">
        <v>19</v>
      </c>
    </row>
    <row r="25" spans="1:31" x14ac:dyDescent="0.35">
      <c r="A25" s="24"/>
      <c r="B25" s="5"/>
      <c r="C25" s="24" t="s">
        <v>20</v>
      </c>
      <c r="D25" s="6"/>
      <c r="E25" s="6"/>
      <c r="F25" s="6"/>
      <c r="G25" s="6"/>
      <c r="H25" s="23"/>
      <c r="I25" s="6"/>
      <c r="J25" s="6"/>
      <c r="K25" s="6"/>
      <c r="L25" s="6"/>
      <c r="M25" s="24" t="s">
        <v>20</v>
      </c>
      <c r="V25" s="24" t="s">
        <v>20</v>
      </c>
    </row>
    <row r="26" spans="1:31" s="24" customFormat="1" x14ac:dyDescent="0.35">
      <c r="A26" s="53"/>
      <c r="B26" s="36"/>
      <c r="C26" s="53" t="s">
        <v>21</v>
      </c>
      <c r="D26" s="23"/>
      <c r="E26" s="23"/>
      <c r="F26" s="23"/>
      <c r="G26" s="23"/>
      <c r="H26" s="23"/>
      <c r="I26" s="23"/>
      <c r="J26" s="23"/>
      <c r="K26" s="23"/>
      <c r="L26" s="23"/>
      <c r="M26" s="53" t="s">
        <v>21</v>
      </c>
      <c r="N26" s="21"/>
      <c r="O26" s="21"/>
      <c r="P26" s="21"/>
      <c r="Q26" s="21"/>
      <c r="R26" s="21"/>
      <c r="S26" s="21"/>
      <c r="T26" s="21"/>
      <c r="U26" s="21"/>
      <c r="V26" s="53" t="s">
        <v>21</v>
      </c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x14ac:dyDescent="0.35">
      <c r="A27" s="5"/>
      <c r="B27" s="6"/>
      <c r="C27" s="23"/>
      <c r="D27" s="6"/>
      <c r="E27" s="6"/>
      <c r="F27" s="6"/>
      <c r="G27" s="6"/>
      <c r="H27" s="23"/>
      <c r="I27" s="6"/>
      <c r="J27" s="6"/>
      <c r="K27" s="6"/>
      <c r="L27" s="6"/>
    </row>
    <row r="28" spans="1:31" x14ac:dyDescent="0.35">
      <c r="A28" s="5"/>
      <c r="B28" s="6"/>
      <c r="C28" s="23"/>
      <c r="D28" s="6"/>
      <c r="E28" s="6"/>
      <c r="F28" s="6"/>
      <c r="G28" s="6"/>
      <c r="H28" s="23"/>
      <c r="I28" s="6"/>
      <c r="J28" s="6"/>
      <c r="K28" s="6"/>
      <c r="L28" s="6"/>
    </row>
    <row r="29" spans="1:31" x14ac:dyDescent="0.35">
      <c r="A29" s="5"/>
      <c r="B29" s="6"/>
      <c r="C29" s="23"/>
      <c r="D29" s="6"/>
      <c r="E29" s="6"/>
      <c r="F29" s="6"/>
      <c r="G29" s="6"/>
      <c r="H29" s="23"/>
      <c r="I29" s="6"/>
      <c r="J29" s="6"/>
      <c r="K29" s="6"/>
      <c r="L29" s="6"/>
    </row>
  </sheetData>
  <mergeCells count="17"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M6:Q6"/>
    <mergeCell ref="R6:V6"/>
    <mergeCell ref="A5:A8"/>
    <mergeCell ref="B5:B8"/>
    <mergeCell ref="H5:L5"/>
    <mergeCell ref="M5:U5"/>
    <mergeCell ref="V5:AA5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1.ข้อมูลทั่วไป</vt:lpstr>
      <vt:lpstr>2.ข้อมูลการให้บริการ</vt:lpstr>
      <vt:lpstr>Sheet1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tepsa</cp:lastModifiedBy>
  <cp:lastPrinted>2016-12-09T11:26:07Z</cp:lastPrinted>
  <dcterms:created xsi:type="dcterms:W3CDTF">2012-12-20T13:33:16Z</dcterms:created>
  <dcterms:modified xsi:type="dcterms:W3CDTF">2021-11-04T03:20:42Z</dcterms:modified>
</cp:coreProperties>
</file>